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0\"/>
    </mc:Choice>
  </mc:AlternateContent>
  <bookViews>
    <workbookView xWindow="0" yWindow="0" windowWidth="10980" windowHeight="7545"/>
  </bookViews>
  <sheets>
    <sheet name="AA - ENRB v3.0" sheetId="9" r:id="rId1"/>
  </sheets>
  <definedNames>
    <definedName name="_xlnm.Print_Area" localSheetId="0">'AA - ENRB v3.0'!$A$1:$Q$134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8" i="9" l="1"/>
  <c r="L118" i="9"/>
  <c r="J118" i="9"/>
  <c r="N115" i="9"/>
  <c r="L115" i="9"/>
  <c r="J115" i="9"/>
  <c r="O108" i="9"/>
  <c r="M108" i="9"/>
  <c r="K108" i="9"/>
  <c r="O104" i="9"/>
  <c r="M104" i="9"/>
  <c r="K104" i="9"/>
  <c r="O101" i="9"/>
  <c r="M101" i="9"/>
  <c r="K101" i="9"/>
  <c r="O95" i="9"/>
  <c r="M95" i="9"/>
  <c r="K95" i="9"/>
  <c r="O88" i="9"/>
  <c r="M88" i="9"/>
  <c r="K88" i="9"/>
  <c r="O85" i="9"/>
  <c r="M85" i="9"/>
  <c r="K85" i="9"/>
  <c r="O79" i="9"/>
  <c r="M79" i="9"/>
  <c r="K79" i="9"/>
  <c r="O73" i="9"/>
  <c r="M73" i="9"/>
  <c r="K73" i="9"/>
  <c r="O70" i="9"/>
  <c r="M70" i="9"/>
  <c r="K70" i="9"/>
  <c r="O65" i="9"/>
  <c r="M65" i="9"/>
  <c r="K65" i="9"/>
  <c r="O60" i="9"/>
  <c r="M60" i="9"/>
  <c r="K60" i="9"/>
  <c r="O56" i="9"/>
  <c r="M56" i="9"/>
  <c r="K56" i="9"/>
  <c r="O49" i="9"/>
  <c r="M49" i="9"/>
  <c r="K49" i="9"/>
  <c r="O40" i="9"/>
  <c r="M40" i="9"/>
  <c r="K40" i="9"/>
  <c r="O36" i="9"/>
  <c r="M36" i="9"/>
  <c r="L43" i="9" s="1"/>
  <c r="K36" i="9"/>
  <c r="O29" i="9"/>
  <c r="N31" i="9" s="1"/>
  <c r="M29" i="9"/>
  <c r="L31" i="9" s="1"/>
  <c r="K29" i="9"/>
  <c r="J31" i="9" s="1"/>
  <c r="O19" i="9"/>
  <c r="N27" i="9" s="1"/>
  <c r="M19" i="9"/>
  <c r="L27" i="9" s="1"/>
  <c r="L45" i="9" s="1"/>
  <c r="L46" i="9" s="1"/>
  <c r="K19" i="9"/>
  <c r="J27" i="9" s="1"/>
  <c r="J43" i="9" l="1"/>
  <c r="J45" i="9"/>
  <c r="J46" i="9" s="1"/>
  <c r="N43" i="9"/>
  <c r="N45" i="9" s="1"/>
  <c r="N46" i="9" s="1"/>
  <c r="J63" i="9"/>
  <c r="L112" i="9"/>
  <c r="L63" i="9"/>
  <c r="L93" i="9"/>
  <c r="J93" i="9"/>
  <c r="J112" i="9"/>
  <c r="N112" i="9"/>
  <c r="N93" i="9"/>
  <c r="N63" i="9"/>
  <c r="N119" i="9" s="1"/>
  <c r="N120" i="9" s="1"/>
  <c r="N121" i="9" l="1"/>
  <c r="L119" i="9"/>
  <c r="L120" i="9" s="1"/>
  <c r="L121" i="9" s="1"/>
  <c r="J119" i="9"/>
  <c r="J120" i="9" s="1"/>
  <c r="J121" i="9" s="1"/>
</calcChain>
</file>

<file path=xl/sharedStrings.xml><?xml version="1.0" encoding="utf-8"?>
<sst xmlns="http://schemas.openxmlformats.org/spreadsheetml/2006/main" count="199" uniqueCount="141">
  <si>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</si>
  <si>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</si>
  <si>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</si>
  <si>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</si>
  <si>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</si>
  <si>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</si>
  <si>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</si>
  <si>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</si>
  <si>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</si>
  <si>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</si>
  <si>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</si>
  <si>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</si>
  <si>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</si>
  <si>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</si>
  <si>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</si>
  <si>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</si>
  <si>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</si>
  <si>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</si>
  <si>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</si>
  <si>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</si>
  <si>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</si>
  <si>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</si>
  <si>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</si>
  <si>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</si>
  <si>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</si>
  <si>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</si>
  <si>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</si>
  <si>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</si>
  <si>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</si>
  <si>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</si>
  <si>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</si>
  <si>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</si>
  <si>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</si>
  <si>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</si>
  <si>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</si>
  <si>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</si>
  <si>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</si>
  <si>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</si>
  <si>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</si>
  <si>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</si>
  <si>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</si>
  <si>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</si>
  <si>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</si>
  <si>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</si>
  <si>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</si>
  <si>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</si>
  <si>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</si>
  <si>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</si>
  <si>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</si>
  <si>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</si>
  <si>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</si>
  <si>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</si>
  <si>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</si>
  <si>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</si>
  <si>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</si>
  <si>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</si>
  <si>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</si>
  <si>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</si>
  <si>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</si>
  <si>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</si>
  <si>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</si>
  <si>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</si>
  <si>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</si>
  <si>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</si>
  <si>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</si>
  <si>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</si>
  <si>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</si>
  <si>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</si>
  <si>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</si>
  <si>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</si>
  <si>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</si>
  <si>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</si>
  <si>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</si>
  <si>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</si>
  <si>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</si>
  <si>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</si>
  <si>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</si>
  <si>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</si>
  <si>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</si>
  <si>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</si>
  <si>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</si>
  <si>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</si>
  <si>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</si>
  <si>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</si>
  <si>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</si>
  <si>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</si>
  <si>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</si>
  <si>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</si>
  <si>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</si>
  <si>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</si>
  <si>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</si>
  <si>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</si>
  <si>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</si>
  <si>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</si>
  <si>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</si>
  <si>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</si>
  <si>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</si>
  <si>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</si>
  <si>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</si>
  <si>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</si>
  <si>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</si>
  <si>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</si>
  <si>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</si>
  <si>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</si>
  <si>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</si>
  <si>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</si>
  <si>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</si>
  <si>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</si>
  <si>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</si>
  <si>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</si>
  <si>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</si>
  <si>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</si>
  <si>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</si>
  <si>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</si>
  <si>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</si>
  <si>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</si>
  <si>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</si>
  <si>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</si>
  <si>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</si>
  <si>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</si>
  <si>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</si>
  <si>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</si>
  <si>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</si>
  <si>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</si>
  <si>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</si>
  <si>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</si>
  <si>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</si>
  <si>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</si>
  <si>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</si>
  <si>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</si>
  <si>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</si>
  <si>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</si>
  <si>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</si>
  <si>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</si>
  <si>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</si>
  <si>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: EXISTING NON-RESIDENTIAL BUILDING (ENRB v3.0)</t>
  </si>
  <si>
    <t>Maximum Score for Part 1 - Energy Efficiency</t>
  </si>
  <si>
    <t>Sub-Total ENRB 1-4 -ENRB 1-9</t>
  </si>
  <si>
    <t>Maximum Score for Part 2 to Part 6 - Other Green Requirements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</si>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</sst>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  <font>
      <b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1" fillId="0" borderId="24" xfId="0" applyNumberFormat="1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2" fontId="1" fillId="0" borderId="37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20" xfId="0" applyNumberFormat="1" applyFont="1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2" fontId="1" fillId="0" borderId="39" xfId="0" applyNumberFormat="1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2" fontId="1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1" fillId="0" borderId="38" xfId="0" applyNumberFormat="1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2" fontId="1" fillId="0" borderId="36" xfId="0" applyNumberFormat="1" applyFont="1" applyBorder="1" applyAlignment="1">
      <alignment vertical="center"/>
    </xf>
    <xf numFmtId="2" fontId="1" fillId="0" borderId="2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9" xfId="0" applyNumberFormat="1" applyFont="1" applyBorder="1" applyAlignment="1">
      <alignment horizontal="right" vertical="center"/>
    </xf>
    <xf numFmtId="2" fontId="1" fillId="0" borderId="38" xfId="0" applyNumberFormat="1" applyFont="1" applyBorder="1" applyAlignment="1">
      <alignment horizontal="right" vertical="center"/>
    </xf>
    <xf numFmtId="2" fontId="1" fillId="0" borderId="2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2" fontId="1" fillId="0" borderId="28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right" vertical="center"/>
    </xf>
    <xf numFmtId="2" fontId="1" fillId="0" borderId="20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2" fontId="3" fillId="2" borderId="13" xfId="0" applyNumberFormat="1" applyFont="1" applyFill="1" applyBorder="1" applyAlignment="1">
      <alignment horizontal="right" vertical="center"/>
    </xf>
    <xf numFmtId="2" fontId="3" fillId="2" borderId="15" xfId="0" applyNumberFormat="1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right" vertical="center"/>
    </xf>
    <xf numFmtId="2" fontId="3" fillId="4" borderId="15" xfId="0" applyNumberFormat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2" fontId="1" fillId="0" borderId="13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right" vertical="center"/>
    </xf>
    <xf numFmtId="2" fontId="3" fillId="2" borderId="13" xfId="0" applyNumberFormat="1" applyFont="1" applyFill="1" applyBorder="1" applyAlignment="1">
      <alignment vertical="center"/>
    </xf>
    <xf numFmtId="2" fontId="3" fillId="2" borderId="15" xfId="0" applyNumberFormat="1" applyFont="1" applyFill="1" applyBorder="1" applyAlignment="1">
      <alignment vertical="center"/>
    </xf>
    <xf numFmtId="2" fontId="1" fillId="0" borderId="31" xfId="0" applyNumberFormat="1" applyFont="1" applyBorder="1" applyAlignment="1">
      <alignment horizontal="right" vertical="center"/>
    </xf>
    <xf numFmtId="2" fontId="1" fillId="0" borderId="32" xfId="0" applyNumberFormat="1" applyFont="1" applyBorder="1" applyAlignment="1">
      <alignment horizontal="right" vertical="center"/>
    </xf>
    <xf numFmtId="2" fontId="1" fillId="0" borderId="35" xfId="0" applyNumberFormat="1" applyFont="1" applyBorder="1" applyAlignment="1">
      <alignment horizontal="right" vertical="center"/>
    </xf>
    <xf numFmtId="2" fontId="1" fillId="0" borderId="21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2" fontId="1" fillId="0" borderId="27" xfId="0" applyNumberFormat="1" applyFont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2" fontId="1" fillId="0" borderId="31" xfId="0" applyNumberFormat="1" applyFont="1" applyBorder="1" applyAlignment="1">
      <alignment vertical="center"/>
    </xf>
    <xf numFmtId="2" fontId="1" fillId="0" borderId="32" xfId="0" applyNumberFormat="1" applyFont="1" applyBorder="1" applyAlignment="1">
      <alignment vertical="center"/>
    </xf>
    <xf numFmtId="2" fontId="1" fillId="0" borderId="35" xfId="0" applyNumberFormat="1" applyFont="1" applyBorder="1" applyAlignment="1">
      <alignment vertical="center"/>
    </xf>
    <xf numFmtId="2" fontId="1" fillId="0" borderId="41" xfId="0" applyNumberFormat="1" applyFont="1" applyBorder="1" applyAlignment="1">
      <alignment vertical="center"/>
    </xf>
    <xf numFmtId="2" fontId="1" fillId="0" borderId="40" xfId="0" applyNumberFormat="1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2" fontId="1" fillId="0" borderId="15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2" fontId="3" fillId="2" borderId="7" xfId="0" applyNumberFormat="1" applyFont="1" applyFill="1" applyBorder="1" applyAlignment="1">
      <alignment vertical="center"/>
    </xf>
    <xf numFmtId="2" fontId="3" fillId="2" borderId="9" xfId="0" applyNumberFormat="1" applyFont="1" applyFill="1" applyBorder="1" applyAlignment="1">
      <alignment vertical="center"/>
    </xf>
    <xf numFmtId="2" fontId="1" fillId="0" borderId="34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1" fillId="0" borderId="33" xfId="0" applyNumberFormat="1" applyFont="1" applyBorder="1" applyAlignment="1">
      <alignment vertical="center"/>
    </xf>
    <xf numFmtId="2" fontId="1" fillId="0" borderId="26" xfId="0" applyNumberFormat="1" applyFont="1" applyBorder="1" applyAlignment="1">
      <alignment vertical="center"/>
    </xf>
    <xf numFmtId="2" fontId="1" fillId="0" borderId="27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2" fontId="1" fillId="0" borderId="3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3"/>
  <sheetViews>
    <sheetView showGridLines="0" tabSelected="1" view="pageLayout" topLeftCell="A112" zoomScaleNormal="100" zoomScaleSheetLayoutView="120" workbookViewId="0">
      <selection activeCell="B121" sqref="B121:I121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855468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133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133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133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7" t="s">
        <v>133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133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133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133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133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66" t="s">
        <v>3</v>
      </c>
      <c r="C14" s="166"/>
      <c r="D14" s="166"/>
      <c r="E14" s="166"/>
      <c r="F14" s="166"/>
      <c r="G14" s="166"/>
      <c r="H14" s="166"/>
      <c r="I14" s="166"/>
      <c r="J14" s="158" t="s">
        <v>42</v>
      </c>
      <c r="K14" s="159"/>
      <c r="L14" s="158" t="s">
        <v>43</v>
      </c>
      <c r="M14" s="159"/>
      <c r="N14" s="158" t="s">
        <v>4</v>
      </c>
      <c r="O14" s="159"/>
      <c r="P14" s="166" t="s">
        <v>5</v>
      </c>
    </row>
    <row r="15" spans="2:18" s="6" customFormat="1" ht="9.9499999999999993" customHeight="1" x14ac:dyDescent="0.25">
      <c r="B15" s="166"/>
      <c r="C15" s="166"/>
      <c r="D15" s="166"/>
      <c r="E15" s="166"/>
      <c r="F15" s="166"/>
      <c r="G15" s="166"/>
      <c r="H15" s="166"/>
      <c r="I15" s="166"/>
      <c r="J15" s="160"/>
      <c r="K15" s="161"/>
      <c r="L15" s="160"/>
      <c r="M15" s="161"/>
      <c r="N15" s="160"/>
      <c r="O15" s="161"/>
      <c r="P15" s="166"/>
    </row>
    <row r="16" spans="2:18" s="6" customFormat="1" ht="9.9499999999999993" customHeight="1" x14ac:dyDescent="0.25">
      <c r="B16" s="166" t="s">
        <v>6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2:16" s="6" customFormat="1" ht="9.9499999999999993" customHeight="1" x14ac:dyDescent="0.25">
      <c r="B17" s="124" t="s">
        <v>9</v>
      </c>
      <c r="C17" s="167" t="s">
        <v>12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2:16" s="6" customFormat="1" ht="9.9499999999999993" customHeight="1" x14ac:dyDescent="0.25">
      <c r="B18" s="125"/>
      <c r="C18" s="7" t="s">
        <v>53</v>
      </c>
      <c r="D18" s="8"/>
      <c r="E18" s="8"/>
      <c r="F18" s="8"/>
      <c r="G18" s="8"/>
      <c r="H18" s="8"/>
      <c r="I18" s="8"/>
      <c r="J18" s="149">
        <v>5</v>
      </c>
      <c r="K18" s="150"/>
      <c r="L18" s="149">
        <v>0</v>
      </c>
      <c r="M18" s="150"/>
      <c r="N18" s="149"/>
      <c r="O18" s="150"/>
      <c r="P18" s="81"/>
    </row>
    <row r="19" spans="2:16" s="6" customFormat="1" ht="9.9499999999999993" customHeight="1" x14ac:dyDescent="0.25">
      <c r="B19" s="125"/>
      <c r="C19" s="9" t="s">
        <v>60</v>
      </c>
      <c r="D19" s="10"/>
      <c r="E19" s="10"/>
      <c r="F19" s="10"/>
      <c r="G19" s="10"/>
      <c r="H19" s="10"/>
      <c r="I19" s="11"/>
      <c r="J19" s="12"/>
      <c r="K19" s="144">
        <f>J21+J22</f>
        <v>28</v>
      </c>
      <c r="L19" s="12"/>
      <c r="M19" s="144">
        <f>L21+L22</f>
        <v>0</v>
      </c>
      <c r="N19" s="12"/>
      <c r="O19" s="144">
        <f>N21+N22</f>
        <v>0</v>
      </c>
      <c r="P19" s="82"/>
    </row>
    <row r="20" spans="2:16" s="6" customFormat="1" ht="9.9499999999999993" customHeight="1" x14ac:dyDescent="0.25">
      <c r="B20" s="125"/>
      <c r="C20" s="13" t="s">
        <v>7</v>
      </c>
      <c r="D20" s="14" t="s">
        <v>54</v>
      </c>
      <c r="E20" s="15"/>
      <c r="F20" s="15"/>
      <c r="G20" s="15"/>
      <c r="H20" s="15"/>
      <c r="I20" s="16"/>
      <c r="J20" s="17">
        <v>20</v>
      </c>
      <c r="K20" s="145"/>
      <c r="L20" s="17"/>
      <c r="M20" s="145"/>
      <c r="N20" s="17"/>
      <c r="O20" s="145"/>
      <c r="P20" s="83"/>
    </row>
    <row r="21" spans="2:16" s="6" customFormat="1" ht="9.9499999999999993" customHeight="1" x14ac:dyDescent="0.25">
      <c r="B21" s="125"/>
      <c r="C21" s="18" t="s">
        <v>8</v>
      </c>
      <c r="D21" s="19" t="s">
        <v>55</v>
      </c>
      <c r="E21" s="20"/>
      <c r="F21" s="20"/>
      <c r="G21" s="20"/>
      <c r="H21" s="20"/>
      <c r="I21" s="21"/>
      <c r="J21" s="17">
        <v>20</v>
      </c>
      <c r="K21" s="145"/>
      <c r="L21" s="17"/>
      <c r="M21" s="145"/>
      <c r="N21" s="17"/>
      <c r="O21" s="145"/>
      <c r="P21" s="83"/>
    </row>
    <row r="22" spans="2:16" s="6" customFormat="1" ht="9.9499999999999993" customHeight="1" x14ac:dyDescent="0.25">
      <c r="B22" s="125"/>
      <c r="C22" s="13" t="s">
        <v>31</v>
      </c>
      <c r="D22" s="14" t="s">
        <v>44</v>
      </c>
      <c r="E22" s="15"/>
      <c r="F22" s="15"/>
      <c r="G22" s="15"/>
      <c r="H22" s="15"/>
      <c r="I22" s="16"/>
      <c r="J22" s="22">
        <v>8</v>
      </c>
      <c r="K22" s="168"/>
      <c r="L22" s="22"/>
      <c r="M22" s="168"/>
      <c r="N22" s="22"/>
      <c r="O22" s="168"/>
      <c r="P22" s="84"/>
    </row>
    <row r="23" spans="2:16" s="6" customFormat="1" ht="9.9499999999999993" customHeight="1" x14ac:dyDescent="0.25">
      <c r="B23" s="125"/>
      <c r="C23" s="23" t="s">
        <v>28</v>
      </c>
      <c r="D23" s="19" t="s">
        <v>56</v>
      </c>
      <c r="E23" s="20"/>
      <c r="F23" s="20"/>
      <c r="G23" s="20"/>
      <c r="H23" s="20"/>
      <c r="I23" s="21"/>
      <c r="J23" s="169">
        <v>1</v>
      </c>
      <c r="K23" s="170"/>
      <c r="L23" s="169"/>
      <c r="M23" s="170"/>
      <c r="N23" s="169"/>
      <c r="O23" s="170"/>
      <c r="P23" s="84"/>
    </row>
    <row r="24" spans="2:16" s="6" customFormat="1" ht="9.9499999999999993" customHeight="1" x14ac:dyDescent="0.25">
      <c r="B24" s="125"/>
      <c r="C24" s="18" t="s">
        <v>34</v>
      </c>
      <c r="D24" s="19" t="s">
        <v>59</v>
      </c>
      <c r="E24" s="20"/>
      <c r="F24" s="20"/>
      <c r="G24" s="20"/>
      <c r="H24" s="20"/>
      <c r="I24" s="21"/>
      <c r="J24" s="169">
        <v>1</v>
      </c>
      <c r="K24" s="170"/>
      <c r="L24" s="169"/>
      <c r="M24" s="170"/>
      <c r="N24" s="169"/>
      <c r="O24" s="170"/>
      <c r="P24" s="84"/>
    </row>
    <row r="25" spans="2:16" s="6" customFormat="1" ht="9.9499999999999993" customHeight="1" x14ac:dyDescent="0.25">
      <c r="B25" s="125"/>
      <c r="C25" s="18" t="s">
        <v>32</v>
      </c>
      <c r="D25" s="19" t="s">
        <v>57</v>
      </c>
      <c r="E25" s="20"/>
      <c r="F25" s="20"/>
      <c r="G25" s="20"/>
      <c r="H25" s="20"/>
      <c r="I25" s="21"/>
      <c r="J25" s="169">
        <v>1</v>
      </c>
      <c r="K25" s="170"/>
      <c r="L25" s="169"/>
      <c r="M25" s="170"/>
      <c r="N25" s="169"/>
      <c r="O25" s="170"/>
      <c r="P25" s="84"/>
    </row>
    <row r="26" spans="2:16" s="6" customFormat="1" ht="9.9499999999999993" customHeight="1" x14ac:dyDescent="0.25">
      <c r="B26" s="125"/>
      <c r="C26" s="24" t="s">
        <v>33</v>
      </c>
      <c r="D26" s="25" t="s">
        <v>58</v>
      </c>
      <c r="E26" s="26"/>
      <c r="F26" s="26"/>
      <c r="G26" s="26"/>
      <c r="H26" s="26"/>
      <c r="I26" s="27"/>
      <c r="J26" s="171">
        <v>1</v>
      </c>
      <c r="K26" s="172"/>
      <c r="L26" s="171"/>
      <c r="M26" s="172"/>
      <c r="N26" s="171"/>
      <c r="O26" s="172"/>
      <c r="P26" s="85"/>
    </row>
    <row r="27" spans="2:16" s="6" customFormat="1" ht="9.9499999999999993" customHeight="1" x14ac:dyDescent="0.25">
      <c r="B27" s="125"/>
      <c r="C27" s="162" t="s">
        <v>64</v>
      </c>
      <c r="D27" s="138"/>
      <c r="E27" s="138"/>
      <c r="F27" s="138"/>
      <c r="G27" s="138"/>
      <c r="H27" s="138"/>
      <c r="I27" s="139"/>
      <c r="J27" s="163">
        <f>K19+J23+J24+J25+J26</f>
        <v>32</v>
      </c>
      <c r="K27" s="164"/>
      <c r="L27" s="163">
        <f t="shared" ref="L27" si="0">M19+L23+L24+L25+L26</f>
        <v>0</v>
      </c>
      <c r="M27" s="164"/>
      <c r="N27" s="163">
        <f t="shared" ref="N27" si="1">O19+N23+N24+N25+N26</f>
        <v>0</v>
      </c>
      <c r="O27" s="164"/>
      <c r="P27" s="86"/>
    </row>
    <row r="28" spans="2:16" s="6" customFormat="1" ht="9.9499999999999993" customHeight="1" x14ac:dyDescent="0.25">
      <c r="B28" s="125"/>
      <c r="C28" s="9" t="s">
        <v>61</v>
      </c>
      <c r="D28" s="10"/>
      <c r="E28" s="10"/>
      <c r="F28" s="28"/>
      <c r="G28" s="28"/>
      <c r="H28" s="28"/>
      <c r="I28" s="28"/>
      <c r="J28" s="156"/>
      <c r="K28" s="157"/>
      <c r="L28" s="156"/>
      <c r="M28" s="157"/>
      <c r="N28" s="156"/>
      <c r="O28" s="157"/>
      <c r="P28" s="82"/>
    </row>
    <row r="29" spans="2:16" s="6" customFormat="1" ht="9.9499999999999993" customHeight="1" x14ac:dyDescent="0.25">
      <c r="B29" s="125"/>
      <c r="C29" s="23" t="s">
        <v>7</v>
      </c>
      <c r="D29" s="15" t="s">
        <v>62</v>
      </c>
      <c r="E29" s="15"/>
      <c r="F29" s="20"/>
      <c r="G29" s="20"/>
      <c r="H29" s="20"/>
      <c r="I29" s="20"/>
      <c r="J29" s="22">
        <v>32</v>
      </c>
      <c r="K29" s="165">
        <f>J29</f>
        <v>32</v>
      </c>
      <c r="L29" s="22"/>
      <c r="M29" s="165">
        <f>L29</f>
        <v>0</v>
      </c>
      <c r="N29" s="22"/>
      <c r="O29" s="165">
        <f>N29</f>
        <v>0</v>
      </c>
      <c r="P29" s="84"/>
    </row>
    <row r="30" spans="2:16" s="6" customFormat="1" ht="9.9499999999999993" customHeight="1" x14ac:dyDescent="0.25">
      <c r="B30" s="125"/>
      <c r="C30" s="18" t="s">
        <v>8</v>
      </c>
      <c r="D30" s="14" t="s">
        <v>63</v>
      </c>
      <c r="E30" s="15"/>
      <c r="F30" s="15"/>
      <c r="G30" s="15"/>
      <c r="H30" s="15"/>
      <c r="I30" s="16"/>
      <c r="J30" s="17">
        <v>32</v>
      </c>
      <c r="K30" s="146"/>
      <c r="L30" s="17"/>
      <c r="M30" s="146"/>
      <c r="N30" s="17"/>
      <c r="O30" s="146"/>
      <c r="P30" s="84"/>
    </row>
    <row r="31" spans="2:16" s="6" customFormat="1" ht="9.9499999999999993" customHeight="1" x14ac:dyDescent="0.25">
      <c r="B31" s="125"/>
      <c r="C31" s="155" t="s">
        <v>73</v>
      </c>
      <c r="D31" s="122"/>
      <c r="E31" s="122"/>
      <c r="F31" s="122"/>
      <c r="G31" s="122"/>
      <c r="H31" s="122"/>
      <c r="I31" s="123"/>
      <c r="J31" s="129">
        <f>K29</f>
        <v>32</v>
      </c>
      <c r="K31" s="130"/>
      <c r="L31" s="129">
        <f t="shared" ref="L31" si="2">M29</f>
        <v>0</v>
      </c>
      <c r="M31" s="130"/>
      <c r="N31" s="129">
        <f t="shared" ref="N31" si="3">O29</f>
        <v>0</v>
      </c>
      <c r="O31" s="130"/>
      <c r="P31" s="87"/>
    </row>
    <row r="32" spans="2:16" s="6" customFormat="1" ht="9.9499999999999993" customHeight="1" x14ac:dyDescent="0.25">
      <c r="B32" s="125"/>
      <c r="C32" s="9" t="s">
        <v>65</v>
      </c>
      <c r="D32" s="10"/>
      <c r="E32" s="10"/>
      <c r="F32" s="10"/>
      <c r="G32" s="10"/>
      <c r="H32" s="10"/>
      <c r="I32" s="11"/>
      <c r="J32" s="149">
        <v>13</v>
      </c>
      <c r="K32" s="150"/>
      <c r="L32" s="149"/>
      <c r="M32" s="150"/>
      <c r="N32" s="149"/>
      <c r="O32" s="150"/>
      <c r="P32" s="84"/>
    </row>
    <row r="33" spans="2:16" s="6" customFormat="1" ht="9.9499999999999993" customHeight="1" x14ac:dyDescent="0.25">
      <c r="B33" s="125"/>
      <c r="C33" s="7" t="s">
        <v>66</v>
      </c>
      <c r="D33" s="8"/>
      <c r="E33" s="8"/>
      <c r="F33" s="8"/>
      <c r="G33" s="8"/>
      <c r="H33" s="8"/>
      <c r="I33" s="8"/>
      <c r="J33" s="149">
        <v>4</v>
      </c>
      <c r="K33" s="150"/>
      <c r="L33" s="149"/>
      <c r="M33" s="150"/>
      <c r="N33" s="149"/>
      <c r="O33" s="150"/>
      <c r="P33" s="81"/>
    </row>
    <row r="34" spans="2:16" s="6" customFormat="1" ht="9.9499999999999993" customHeight="1" x14ac:dyDescent="0.25">
      <c r="B34" s="125"/>
      <c r="C34" s="29" t="s">
        <v>67</v>
      </c>
      <c r="D34" s="28"/>
      <c r="E34" s="28"/>
      <c r="F34" s="28"/>
      <c r="G34" s="28"/>
      <c r="H34" s="28"/>
      <c r="I34" s="30"/>
      <c r="J34" s="156">
        <v>5</v>
      </c>
      <c r="K34" s="157"/>
      <c r="L34" s="156"/>
      <c r="M34" s="157"/>
      <c r="N34" s="156"/>
      <c r="O34" s="157"/>
      <c r="P34" s="82"/>
    </row>
    <row r="35" spans="2:16" s="6" customFormat="1" ht="9.9499999999999993" customHeight="1" x14ac:dyDescent="0.25">
      <c r="B35" s="125"/>
      <c r="C35" s="29" t="s">
        <v>74</v>
      </c>
      <c r="D35" s="28"/>
      <c r="E35" s="28"/>
      <c r="F35" s="28"/>
      <c r="G35" s="28"/>
      <c r="H35" s="28"/>
      <c r="I35" s="30"/>
      <c r="J35" s="149">
        <v>3</v>
      </c>
      <c r="K35" s="150"/>
      <c r="L35" s="149"/>
      <c r="M35" s="150"/>
      <c r="N35" s="149"/>
      <c r="O35" s="150"/>
      <c r="P35" s="81"/>
    </row>
    <row r="36" spans="2:16" s="6" customFormat="1" ht="9.9499999999999993" customHeight="1" x14ac:dyDescent="0.25">
      <c r="B36" s="125"/>
      <c r="C36" s="31" t="s">
        <v>68</v>
      </c>
      <c r="D36" s="10"/>
      <c r="E36" s="10"/>
      <c r="F36" s="10"/>
      <c r="G36" s="10"/>
      <c r="H36" s="10"/>
      <c r="I36" s="11"/>
      <c r="J36" s="32"/>
      <c r="K36" s="144">
        <f>J37+J38+J39</f>
        <v>12</v>
      </c>
      <c r="L36" s="32"/>
      <c r="M36" s="144">
        <f>L37+L38+L39</f>
        <v>0</v>
      </c>
      <c r="N36" s="32"/>
      <c r="O36" s="144">
        <f>N37+N38+N39</f>
        <v>0</v>
      </c>
      <c r="P36" s="88"/>
    </row>
    <row r="37" spans="2:16" s="6" customFormat="1" ht="9.9499999999999993" customHeight="1" x14ac:dyDescent="0.25">
      <c r="B37" s="125"/>
      <c r="C37" s="23" t="s">
        <v>7</v>
      </c>
      <c r="D37" s="6" t="s">
        <v>45</v>
      </c>
      <c r="I37" s="33"/>
      <c r="J37" s="34">
        <v>1</v>
      </c>
      <c r="K37" s="145"/>
      <c r="L37" s="34"/>
      <c r="M37" s="145"/>
      <c r="N37" s="34"/>
      <c r="O37" s="145"/>
      <c r="P37" s="84"/>
    </row>
    <row r="38" spans="2:16" s="6" customFormat="1" ht="9.9499999999999993" customHeight="1" x14ac:dyDescent="0.25">
      <c r="B38" s="125"/>
      <c r="C38" s="18" t="s">
        <v>8</v>
      </c>
      <c r="D38" s="19" t="s">
        <v>69</v>
      </c>
      <c r="E38" s="20"/>
      <c r="F38" s="20"/>
      <c r="G38" s="20"/>
      <c r="H38" s="20"/>
      <c r="I38" s="21"/>
      <c r="J38" s="35">
        <v>2</v>
      </c>
      <c r="K38" s="145"/>
      <c r="L38" s="35"/>
      <c r="M38" s="145"/>
      <c r="N38" s="35"/>
      <c r="O38" s="145"/>
      <c r="P38" s="84"/>
    </row>
    <row r="39" spans="2:16" s="6" customFormat="1" ht="9.9499999999999993" customHeight="1" x14ac:dyDescent="0.25">
      <c r="B39" s="125"/>
      <c r="C39" s="18" t="s">
        <v>31</v>
      </c>
      <c r="D39" s="19" t="s">
        <v>46</v>
      </c>
      <c r="E39" s="20"/>
      <c r="F39" s="20"/>
      <c r="G39" s="20"/>
      <c r="H39" s="20"/>
      <c r="I39" s="21"/>
      <c r="J39" s="17">
        <v>9</v>
      </c>
      <c r="K39" s="145"/>
      <c r="L39" s="17"/>
      <c r="M39" s="145"/>
      <c r="N39" s="17"/>
      <c r="O39" s="145"/>
      <c r="P39" s="84"/>
    </row>
    <row r="40" spans="2:16" s="6" customFormat="1" ht="9.9499999999999993" customHeight="1" x14ac:dyDescent="0.25">
      <c r="B40" s="125"/>
      <c r="C40" s="31" t="s">
        <v>70</v>
      </c>
      <c r="D40" s="10"/>
      <c r="E40" s="10"/>
      <c r="F40" s="10"/>
      <c r="G40" s="10"/>
      <c r="H40" s="10"/>
      <c r="I40" s="11"/>
      <c r="J40" s="12"/>
      <c r="K40" s="144">
        <f>J41+J42</f>
        <v>1</v>
      </c>
      <c r="L40" s="12"/>
      <c r="M40" s="144">
        <f>L41+L42</f>
        <v>0</v>
      </c>
      <c r="N40" s="12"/>
      <c r="O40" s="144">
        <f>N41+N42</f>
        <v>0</v>
      </c>
      <c r="P40" s="82"/>
    </row>
    <row r="41" spans="2:16" s="6" customFormat="1" ht="9.9499999999999993" customHeight="1" x14ac:dyDescent="0.25">
      <c r="B41" s="125"/>
      <c r="C41" s="18" t="s">
        <v>7</v>
      </c>
      <c r="D41" s="19" t="s">
        <v>71</v>
      </c>
      <c r="E41" s="20"/>
      <c r="F41" s="20"/>
      <c r="G41" s="20"/>
      <c r="H41" s="20"/>
      <c r="I41" s="21"/>
      <c r="J41" s="22">
        <v>0.5</v>
      </c>
      <c r="K41" s="145"/>
      <c r="L41" s="22"/>
      <c r="M41" s="145"/>
      <c r="N41" s="22"/>
      <c r="O41" s="145"/>
      <c r="P41" s="84"/>
    </row>
    <row r="42" spans="2:16" s="6" customFormat="1" ht="9.9499999999999993" customHeight="1" x14ac:dyDescent="0.25">
      <c r="B42" s="125"/>
      <c r="C42" s="36" t="s">
        <v>8</v>
      </c>
      <c r="D42" s="37" t="s">
        <v>72</v>
      </c>
      <c r="E42" s="38"/>
      <c r="F42" s="38"/>
      <c r="G42" s="38"/>
      <c r="H42" s="38"/>
      <c r="I42" s="39"/>
      <c r="J42" s="40">
        <v>0.5</v>
      </c>
      <c r="K42" s="145"/>
      <c r="L42" s="40"/>
      <c r="M42" s="145"/>
      <c r="N42" s="40"/>
      <c r="O42" s="145"/>
      <c r="P42" s="83"/>
    </row>
    <row r="43" spans="2:16" s="6" customFormat="1" ht="9.9499999999999993" customHeight="1" x14ac:dyDescent="0.25">
      <c r="B43" s="125"/>
      <c r="C43" s="155" t="s">
        <v>137</v>
      </c>
      <c r="D43" s="122"/>
      <c r="E43" s="122"/>
      <c r="F43" s="122"/>
      <c r="G43" s="122"/>
      <c r="H43" s="122"/>
      <c r="I43" s="123"/>
      <c r="J43" s="129">
        <f>J32+J33+J34+J35+K36+K40</f>
        <v>38</v>
      </c>
      <c r="K43" s="130"/>
      <c r="L43" s="129">
        <f t="shared" ref="L43" si="4">L32+L33+L34+L35+M36+M40</f>
        <v>0</v>
      </c>
      <c r="M43" s="130"/>
      <c r="N43" s="129">
        <f t="shared" ref="N43" si="5">N32+N33+N34+N35+O36+O40</f>
        <v>0</v>
      </c>
      <c r="O43" s="130"/>
      <c r="P43" s="87"/>
    </row>
    <row r="44" spans="2:16" s="6" customFormat="1" ht="9.9499999999999993" customHeight="1" x14ac:dyDescent="0.25">
      <c r="B44" s="125"/>
      <c r="C44" s="41" t="s">
        <v>75</v>
      </c>
      <c r="D44" s="42"/>
      <c r="E44" s="8"/>
      <c r="F44" s="8"/>
      <c r="G44" s="8"/>
      <c r="H44" s="8"/>
      <c r="I44" s="43"/>
      <c r="J44" s="149">
        <v>15</v>
      </c>
      <c r="K44" s="150"/>
      <c r="L44" s="149"/>
      <c r="M44" s="150"/>
      <c r="N44" s="149"/>
      <c r="O44" s="150"/>
      <c r="P44" s="81"/>
    </row>
    <row r="45" spans="2:16" s="6" customFormat="1" ht="9.9499999999999993" customHeight="1" x14ac:dyDescent="0.25">
      <c r="B45" s="125"/>
      <c r="C45" s="151" t="s">
        <v>10</v>
      </c>
      <c r="D45" s="110"/>
      <c r="E45" s="110"/>
      <c r="F45" s="110"/>
      <c r="G45" s="110"/>
      <c r="H45" s="110"/>
      <c r="I45" s="152"/>
      <c r="J45" s="153">
        <f>J27+J31+J43+J44</f>
        <v>117</v>
      </c>
      <c r="K45" s="154"/>
      <c r="L45" s="153">
        <f t="shared" ref="L45" si="6">L27+L31+L43+L44</f>
        <v>0</v>
      </c>
      <c r="M45" s="154"/>
      <c r="N45" s="153">
        <f t="shared" ref="N45" si="7">N27+N31+N43+N44</f>
        <v>0</v>
      </c>
      <c r="O45" s="154"/>
      <c r="P45" s="89"/>
    </row>
    <row r="46" spans="2:16" s="6" customFormat="1" ht="9.9499999999999993" customHeight="1" x14ac:dyDescent="0.25">
      <c r="B46" s="125"/>
      <c r="C46" s="151" t="s">
        <v>136</v>
      </c>
      <c r="D46" s="110"/>
      <c r="E46" s="110"/>
      <c r="F46" s="110"/>
      <c r="G46" s="110"/>
      <c r="H46" s="110"/>
      <c r="I46" s="152"/>
      <c r="J46" s="153">
        <f>IF(J45&gt;50,50,J45)</f>
        <v>50</v>
      </c>
      <c r="K46" s="154"/>
      <c r="L46" s="153">
        <f t="shared" ref="L46" si="8">IF(L45&gt;50,50,L45)</f>
        <v>0</v>
      </c>
      <c r="M46" s="154"/>
      <c r="N46" s="153">
        <f t="shared" ref="N46" si="9">IF(N45&gt;50,50,N45)</f>
        <v>0</v>
      </c>
      <c r="O46" s="154"/>
      <c r="P46" s="89"/>
    </row>
    <row r="47" spans="2:16" s="6" customFormat="1" ht="9.9499999999999993" customHeight="1" x14ac:dyDescent="0.25">
      <c r="B47" s="141" t="s">
        <v>11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3"/>
    </row>
    <row r="48" spans="2:16" s="6" customFormat="1" ht="9.9499999999999993" customHeight="1" x14ac:dyDescent="0.25">
      <c r="B48" s="124" t="s">
        <v>22</v>
      </c>
      <c r="C48" s="118" t="s">
        <v>13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</row>
    <row r="49" spans="2:16" s="6" customFormat="1" ht="9.9499999999999993" customHeight="1" x14ac:dyDescent="0.25">
      <c r="B49" s="125"/>
      <c r="C49" s="10" t="s">
        <v>76</v>
      </c>
      <c r="D49" s="10"/>
      <c r="E49" s="10"/>
      <c r="F49" s="10"/>
      <c r="G49" s="10"/>
      <c r="H49" s="10"/>
      <c r="I49" s="11"/>
      <c r="J49" s="12"/>
      <c r="K49" s="144">
        <f>J50+J51+J52</f>
        <v>4</v>
      </c>
      <c r="L49" s="12"/>
      <c r="M49" s="144">
        <f>L50+L51+L52</f>
        <v>0</v>
      </c>
      <c r="N49" s="12"/>
      <c r="O49" s="144">
        <f>N50+N51+N52</f>
        <v>0</v>
      </c>
      <c r="P49" s="90"/>
    </row>
    <row r="50" spans="2:16" s="6" customFormat="1" ht="9.9499999999999993" customHeight="1" x14ac:dyDescent="0.25">
      <c r="B50" s="125"/>
      <c r="C50" s="44" t="s">
        <v>7</v>
      </c>
      <c r="D50" s="15" t="s">
        <v>82</v>
      </c>
      <c r="E50" s="15"/>
      <c r="F50" s="15"/>
      <c r="G50" s="15"/>
      <c r="H50" s="15"/>
      <c r="I50" s="16"/>
      <c r="J50" s="22">
        <v>1</v>
      </c>
      <c r="K50" s="145"/>
      <c r="L50" s="22"/>
      <c r="M50" s="145"/>
      <c r="N50" s="22"/>
      <c r="O50" s="145"/>
      <c r="P50" s="90"/>
    </row>
    <row r="51" spans="2:16" s="6" customFormat="1" ht="9.9499999999999993" customHeight="1" x14ac:dyDescent="0.25">
      <c r="B51" s="125"/>
      <c r="C51" s="45" t="s">
        <v>8</v>
      </c>
      <c r="D51" s="19" t="s">
        <v>47</v>
      </c>
      <c r="E51" s="20"/>
      <c r="F51" s="20"/>
      <c r="G51" s="20"/>
      <c r="H51" s="20"/>
      <c r="I51" s="21"/>
      <c r="J51" s="46">
        <v>1</v>
      </c>
      <c r="K51" s="145"/>
      <c r="L51" s="46"/>
      <c r="M51" s="145"/>
      <c r="N51" s="46"/>
      <c r="O51" s="145"/>
      <c r="P51" s="91"/>
    </row>
    <row r="52" spans="2:16" s="6" customFormat="1" ht="9.9499999999999993" customHeight="1" x14ac:dyDescent="0.25">
      <c r="B52" s="125"/>
      <c r="C52" s="47" t="s">
        <v>31</v>
      </c>
      <c r="D52" s="48" t="s">
        <v>83</v>
      </c>
      <c r="I52" s="33"/>
      <c r="J52" s="17">
        <v>2</v>
      </c>
      <c r="K52" s="146"/>
      <c r="L52" s="17"/>
      <c r="M52" s="146"/>
      <c r="N52" s="17"/>
      <c r="O52" s="146"/>
      <c r="P52" s="92"/>
    </row>
    <row r="53" spans="2:16" s="6" customFormat="1" ht="9.9499999999999993" customHeight="1" x14ac:dyDescent="0.25">
      <c r="B53" s="125"/>
      <c r="C53" s="42" t="s">
        <v>77</v>
      </c>
      <c r="D53" s="42"/>
      <c r="E53" s="8"/>
      <c r="F53" s="8"/>
      <c r="G53" s="8"/>
      <c r="H53" s="8"/>
      <c r="I53" s="43"/>
      <c r="J53" s="149">
        <v>12</v>
      </c>
      <c r="K53" s="150"/>
      <c r="L53" s="149"/>
      <c r="M53" s="150"/>
      <c r="N53" s="149"/>
      <c r="O53" s="150"/>
      <c r="P53" s="93"/>
    </row>
    <row r="54" spans="2:16" s="6" customFormat="1" ht="9.9499999999999993" customHeight="1" x14ac:dyDescent="0.25">
      <c r="B54" s="125"/>
      <c r="C54" s="49" t="s">
        <v>78</v>
      </c>
      <c r="D54" s="28"/>
      <c r="E54" s="28"/>
      <c r="F54" s="28"/>
      <c r="G54" s="28"/>
      <c r="H54" s="28"/>
      <c r="I54" s="30"/>
      <c r="J54" s="149">
        <v>3</v>
      </c>
      <c r="K54" s="150"/>
      <c r="L54" s="149"/>
      <c r="M54" s="150"/>
      <c r="N54" s="149"/>
      <c r="O54" s="150"/>
      <c r="P54" s="90"/>
    </row>
    <row r="55" spans="2:16" s="6" customFormat="1" ht="9.9499999999999993" customHeight="1" x14ac:dyDescent="0.25">
      <c r="B55" s="125"/>
      <c r="C55" s="42" t="s">
        <v>79</v>
      </c>
      <c r="D55" s="8"/>
      <c r="E55" s="8"/>
      <c r="F55" s="8"/>
      <c r="G55" s="8"/>
      <c r="H55" s="8"/>
      <c r="I55" s="43"/>
      <c r="J55" s="149">
        <v>1</v>
      </c>
      <c r="K55" s="150"/>
      <c r="L55" s="149"/>
      <c r="M55" s="150"/>
      <c r="N55" s="149"/>
      <c r="O55" s="150"/>
      <c r="P55" s="93"/>
    </row>
    <row r="56" spans="2:16" s="6" customFormat="1" ht="9.9499999999999993" customHeight="1" x14ac:dyDescent="0.25">
      <c r="B56" s="125"/>
      <c r="C56" s="50" t="s">
        <v>80</v>
      </c>
      <c r="D56" s="10"/>
      <c r="E56" s="10"/>
      <c r="F56" s="10"/>
      <c r="G56" s="10"/>
      <c r="H56" s="10"/>
      <c r="I56" s="11"/>
      <c r="J56" s="12"/>
      <c r="K56" s="144">
        <f>J57+J58+J59</f>
        <v>3</v>
      </c>
      <c r="L56" s="12"/>
      <c r="M56" s="144">
        <f>L57+L58+L59</f>
        <v>0</v>
      </c>
      <c r="N56" s="12"/>
      <c r="O56" s="144">
        <f>N57+N58+N59</f>
        <v>0</v>
      </c>
      <c r="P56" s="94"/>
    </row>
    <row r="57" spans="2:16" s="6" customFormat="1" ht="9.9499999999999993" customHeight="1" x14ac:dyDescent="0.25">
      <c r="B57" s="125"/>
      <c r="C57" s="45" t="s">
        <v>7</v>
      </c>
      <c r="D57" s="19" t="s">
        <v>36</v>
      </c>
      <c r="E57" s="20"/>
      <c r="F57" s="20"/>
      <c r="G57" s="20"/>
      <c r="H57" s="20"/>
      <c r="I57" s="21"/>
      <c r="J57" s="17">
        <v>1</v>
      </c>
      <c r="K57" s="145"/>
      <c r="L57" s="17"/>
      <c r="M57" s="145"/>
      <c r="N57" s="17"/>
      <c r="O57" s="145"/>
      <c r="P57" s="92"/>
    </row>
    <row r="58" spans="2:16" s="6" customFormat="1" ht="9.9499999999999993" customHeight="1" x14ac:dyDescent="0.25">
      <c r="B58" s="125"/>
      <c r="C58" s="45" t="s">
        <v>8</v>
      </c>
      <c r="D58" s="19" t="s">
        <v>84</v>
      </c>
      <c r="E58" s="20"/>
      <c r="F58" s="20"/>
      <c r="G58" s="20"/>
      <c r="H58" s="20"/>
      <c r="I58" s="21"/>
      <c r="J58" s="51">
        <v>1</v>
      </c>
      <c r="K58" s="145"/>
      <c r="L58" s="51"/>
      <c r="M58" s="145"/>
      <c r="N58" s="51"/>
      <c r="O58" s="145"/>
      <c r="P58" s="91"/>
    </row>
    <row r="59" spans="2:16" s="6" customFormat="1" ht="9.9499999999999993" customHeight="1" x14ac:dyDescent="0.25">
      <c r="B59" s="125"/>
      <c r="C59" s="52" t="s">
        <v>31</v>
      </c>
      <c r="D59" s="53" t="s">
        <v>48</v>
      </c>
      <c r="E59" s="54"/>
      <c r="F59" s="54"/>
      <c r="G59" s="54"/>
      <c r="H59" s="54"/>
      <c r="I59" s="55"/>
      <c r="J59" s="56">
        <v>1</v>
      </c>
      <c r="K59" s="145"/>
      <c r="L59" s="56"/>
      <c r="M59" s="146"/>
      <c r="N59" s="56"/>
      <c r="O59" s="146"/>
      <c r="P59" s="95"/>
    </row>
    <row r="60" spans="2:16" s="6" customFormat="1" ht="9.9499999999999993" customHeight="1" x14ac:dyDescent="0.25">
      <c r="B60" s="125"/>
      <c r="C60" s="50" t="s">
        <v>81</v>
      </c>
      <c r="D60" s="50"/>
      <c r="E60" s="10"/>
      <c r="F60" s="10"/>
      <c r="G60" s="10"/>
      <c r="H60" s="10"/>
      <c r="I60" s="11"/>
      <c r="J60" s="57"/>
      <c r="K60" s="147">
        <f>J61+J62</f>
        <v>2</v>
      </c>
      <c r="L60" s="57"/>
      <c r="M60" s="147">
        <f>L61+L62</f>
        <v>0</v>
      </c>
      <c r="N60" s="57"/>
      <c r="O60" s="147">
        <f>N61+N62</f>
        <v>0</v>
      </c>
      <c r="P60" s="96"/>
    </row>
    <row r="61" spans="2:16" s="6" customFormat="1" ht="9.9499999999999993" customHeight="1" x14ac:dyDescent="0.25">
      <c r="B61" s="125"/>
      <c r="C61" s="45" t="s">
        <v>7</v>
      </c>
      <c r="D61" s="20" t="s">
        <v>49</v>
      </c>
      <c r="E61" s="20"/>
      <c r="F61" s="20"/>
      <c r="G61" s="20"/>
      <c r="H61" s="20"/>
      <c r="I61" s="21"/>
      <c r="J61" s="46">
        <v>1</v>
      </c>
      <c r="K61" s="148"/>
      <c r="L61" s="46"/>
      <c r="M61" s="148"/>
      <c r="N61" s="46"/>
      <c r="O61" s="148"/>
      <c r="P61" s="91"/>
    </row>
    <row r="62" spans="2:16" s="6" customFormat="1" ht="9.9499999999999993" customHeight="1" x14ac:dyDescent="0.25">
      <c r="B62" s="125"/>
      <c r="C62" s="52" t="s">
        <v>8</v>
      </c>
      <c r="D62" s="54" t="s">
        <v>85</v>
      </c>
      <c r="E62" s="54"/>
      <c r="F62" s="54"/>
      <c r="G62" s="54"/>
      <c r="H62" s="54"/>
      <c r="I62" s="54"/>
      <c r="J62" s="17">
        <v>1</v>
      </c>
      <c r="K62" s="148"/>
      <c r="L62" s="17"/>
      <c r="M62" s="148"/>
      <c r="N62" s="17"/>
      <c r="O62" s="148"/>
      <c r="P62" s="97"/>
    </row>
    <row r="63" spans="2:16" s="6" customFormat="1" ht="9.9499999999999993" customHeight="1" x14ac:dyDescent="0.25">
      <c r="B63" s="125"/>
      <c r="C63" s="138" t="s">
        <v>14</v>
      </c>
      <c r="D63" s="138"/>
      <c r="E63" s="138"/>
      <c r="F63" s="138"/>
      <c r="G63" s="138"/>
      <c r="H63" s="138"/>
      <c r="I63" s="139"/>
      <c r="J63" s="129">
        <f>K49+J53+J54+J55+K56+K60</f>
        <v>25</v>
      </c>
      <c r="K63" s="130"/>
      <c r="L63" s="129">
        <f t="shared" ref="L63" si="10">M49+L53+L54+L55+M56+M60</f>
        <v>0</v>
      </c>
      <c r="M63" s="130"/>
      <c r="N63" s="129">
        <f t="shared" ref="N63" si="11">O49+N53+N54+N55+O56+O60</f>
        <v>0</v>
      </c>
      <c r="O63" s="130"/>
      <c r="P63" s="98"/>
    </row>
    <row r="64" spans="2:16" s="6" customFormat="1" ht="9.9499999999999993" customHeight="1" x14ac:dyDescent="0.25">
      <c r="B64" s="125"/>
      <c r="C64" s="118" t="s">
        <v>86</v>
      </c>
      <c r="D64" s="119"/>
      <c r="E64" s="119"/>
      <c r="F64" s="119"/>
      <c r="G64" s="119"/>
      <c r="H64" s="119"/>
      <c r="I64" s="119"/>
      <c r="J64" s="119"/>
      <c r="K64" s="140"/>
      <c r="L64" s="119"/>
      <c r="M64" s="119"/>
      <c r="N64" s="119"/>
      <c r="O64" s="119"/>
      <c r="P64" s="119"/>
    </row>
    <row r="65" spans="2:16" s="6" customFormat="1" ht="9.9499999999999993" customHeight="1" x14ac:dyDescent="0.25">
      <c r="B65" s="125"/>
      <c r="C65" s="10" t="s">
        <v>87</v>
      </c>
      <c r="D65" s="10"/>
      <c r="E65" s="10"/>
      <c r="F65" s="10"/>
      <c r="G65" s="10"/>
      <c r="H65" s="10"/>
      <c r="I65" s="10"/>
      <c r="J65" s="58"/>
      <c r="K65" s="131">
        <f>J66+J67+J68+J69</f>
        <v>4</v>
      </c>
      <c r="L65" s="58"/>
      <c r="M65" s="131">
        <f>L66+L67+L68+L69</f>
        <v>0</v>
      </c>
      <c r="N65" s="58"/>
      <c r="O65" s="131">
        <f>N66+N67+N68+N69</f>
        <v>0</v>
      </c>
      <c r="P65" s="94"/>
    </row>
    <row r="66" spans="2:16" s="6" customFormat="1" ht="9.9499999999999993" customHeight="1" x14ac:dyDescent="0.25">
      <c r="B66" s="125"/>
      <c r="C66" s="45" t="s">
        <v>7</v>
      </c>
      <c r="D66" s="19" t="s">
        <v>94</v>
      </c>
      <c r="E66" s="20"/>
      <c r="F66" s="20"/>
      <c r="G66" s="20"/>
      <c r="H66" s="20"/>
      <c r="I66" s="21"/>
      <c r="J66" s="59">
        <v>1</v>
      </c>
      <c r="K66" s="132"/>
      <c r="L66" s="59"/>
      <c r="M66" s="132"/>
      <c r="N66" s="59"/>
      <c r="O66" s="132"/>
      <c r="P66" s="91"/>
    </row>
    <row r="67" spans="2:16" s="6" customFormat="1" ht="9.9499999999999993" customHeight="1" x14ac:dyDescent="0.25">
      <c r="B67" s="125"/>
      <c r="C67" s="45" t="s">
        <v>8</v>
      </c>
      <c r="D67" s="19" t="s">
        <v>95</v>
      </c>
      <c r="E67" s="20"/>
      <c r="F67" s="20"/>
      <c r="G67" s="20"/>
      <c r="H67" s="20"/>
      <c r="I67" s="21"/>
      <c r="J67" s="60">
        <v>1</v>
      </c>
      <c r="K67" s="132"/>
      <c r="L67" s="60"/>
      <c r="M67" s="132"/>
      <c r="N67" s="60"/>
      <c r="O67" s="132"/>
      <c r="P67" s="91"/>
    </row>
    <row r="68" spans="2:16" s="6" customFormat="1" ht="9.9499999999999993" customHeight="1" x14ac:dyDescent="0.25">
      <c r="B68" s="125"/>
      <c r="C68" s="47" t="s">
        <v>31</v>
      </c>
      <c r="D68" s="48" t="s">
        <v>96</v>
      </c>
      <c r="J68" s="61">
        <v>1</v>
      </c>
      <c r="K68" s="132"/>
      <c r="L68" s="61"/>
      <c r="M68" s="132"/>
      <c r="N68" s="61"/>
      <c r="O68" s="132"/>
      <c r="P68" s="99"/>
    </row>
    <row r="69" spans="2:16" s="6" customFormat="1" ht="9.9499999999999993" customHeight="1" x14ac:dyDescent="0.25">
      <c r="B69" s="125"/>
      <c r="C69" s="62" t="s">
        <v>28</v>
      </c>
      <c r="D69" s="25" t="s">
        <v>97</v>
      </c>
      <c r="E69" s="26"/>
      <c r="F69" s="26"/>
      <c r="G69" s="26"/>
      <c r="H69" s="26"/>
      <c r="I69" s="26"/>
      <c r="J69" s="63">
        <v>1</v>
      </c>
      <c r="K69" s="132"/>
      <c r="L69" s="63"/>
      <c r="M69" s="132"/>
      <c r="N69" s="63"/>
      <c r="O69" s="132"/>
      <c r="P69" s="97"/>
    </row>
    <row r="70" spans="2:16" s="6" customFormat="1" ht="9.9499999999999993" customHeight="1" x14ac:dyDescent="0.25">
      <c r="B70" s="125"/>
      <c r="C70" s="28" t="s">
        <v>88</v>
      </c>
      <c r="D70" s="28"/>
      <c r="E70" s="28"/>
      <c r="F70" s="28"/>
      <c r="G70" s="28"/>
      <c r="H70" s="28"/>
      <c r="I70" s="30"/>
      <c r="J70" s="58"/>
      <c r="K70" s="131">
        <f>J71+J72</f>
        <v>3</v>
      </c>
      <c r="L70" s="58"/>
      <c r="M70" s="131">
        <f>L71+L72</f>
        <v>0</v>
      </c>
      <c r="N70" s="58"/>
      <c r="O70" s="131">
        <f>N71+N72</f>
        <v>0</v>
      </c>
      <c r="P70" s="90"/>
    </row>
    <row r="71" spans="2:16" s="6" customFormat="1" ht="9.9499999999999993" customHeight="1" x14ac:dyDescent="0.25">
      <c r="B71" s="125"/>
      <c r="C71" s="45" t="s">
        <v>7</v>
      </c>
      <c r="D71" s="19" t="s">
        <v>98</v>
      </c>
      <c r="E71" s="20"/>
      <c r="F71" s="20"/>
      <c r="G71" s="20"/>
      <c r="H71" s="20"/>
      <c r="I71" s="21"/>
      <c r="J71" s="61">
        <v>2</v>
      </c>
      <c r="K71" s="132"/>
      <c r="L71" s="61"/>
      <c r="M71" s="132"/>
      <c r="N71" s="61"/>
      <c r="O71" s="132"/>
      <c r="P71" s="91"/>
    </row>
    <row r="72" spans="2:16" s="6" customFormat="1" ht="9.9499999999999993" customHeight="1" x14ac:dyDescent="0.25">
      <c r="B72" s="125"/>
      <c r="C72" s="52" t="s">
        <v>8</v>
      </c>
      <c r="D72" s="53" t="s">
        <v>99</v>
      </c>
      <c r="E72" s="54"/>
      <c r="F72" s="54"/>
      <c r="G72" s="54"/>
      <c r="H72" s="54"/>
      <c r="I72" s="55"/>
      <c r="J72" s="64">
        <v>1</v>
      </c>
      <c r="K72" s="133"/>
      <c r="L72" s="64"/>
      <c r="M72" s="133"/>
      <c r="N72" s="64"/>
      <c r="O72" s="133"/>
      <c r="P72" s="95"/>
    </row>
    <row r="73" spans="2:16" s="6" customFormat="1" ht="9.9499999999999993" customHeight="1" x14ac:dyDescent="0.25">
      <c r="B73" s="125"/>
      <c r="C73" s="10" t="s">
        <v>89</v>
      </c>
      <c r="D73" s="10"/>
      <c r="E73" s="10"/>
      <c r="F73" s="10"/>
      <c r="G73" s="10"/>
      <c r="H73" s="10"/>
      <c r="I73" s="11"/>
      <c r="J73" s="58"/>
      <c r="K73" s="131">
        <f>J74+J75+J76+J77</f>
        <v>7</v>
      </c>
      <c r="L73" s="58"/>
      <c r="M73" s="131">
        <f>L74+L75+L76+L77</f>
        <v>0</v>
      </c>
      <c r="N73" s="58"/>
      <c r="O73" s="131">
        <f>N74+N75+N76+N77</f>
        <v>0</v>
      </c>
      <c r="P73" s="90"/>
    </row>
    <row r="74" spans="2:16" s="6" customFormat="1" ht="9.9499999999999993" customHeight="1" x14ac:dyDescent="0.25">
      <c r="B74" s="125"/>
      <c r="C74" s="44" t="s">
        <v>7</v>
      </c>
      <c r="D74" s="15" t="s">
        <v>100</v>
      </c>
      <c r="E74" s="15"/>
      <c r="F74" s="15"/>
      <c r="G74" s="15"/>
      <c r="H74" s="15"/>
      <c r="I74" s="16"/>
      <c r="J74" s="63">
        <v>2</v>
      </c>
      <c r="K74" s="132"/>
      <c r="L74" s="63"/>
      <c r="M74" s="132"/>
      <c r="N74" s="63"/>
      <c r="O74" s="132"/>
      <c r="P74" s="91"/>
    </row>
    <row r="75" spans="2:16" s="6" customFormat="1" ht="9.9499999999999993" customHeight="1" x14ac:dyDescent="0.25">
      <c r="B75" s="125"/>
      <c r="C75" s="44" t="s">
        <v>8</v>
      </c>
      <c r="D75" s="15" t="s">
        <v>101</v>
      </c>
      <c r="E75" s="15"/>
      <c r="F75" s="15"/>
      <c r="G75" s="15"/>
      <c r="H75" s="15"/>
      <c r="I75" s="16"/>
      <c r="J75" s="63">
        <v>2</v>
      </c>
      <c r="K75" s="132"/>
      <c r="L75" s="63"/>
      <c r="M75" s="132"/>
      <c r="N75" s="63"/>
      <c r="O75" s="132"/>
      <c r="P75" s="96"/>
    </row>
    <row r="76" spans="2:16" s="6" customFormat="1" ht="9.9499999999999993" customHeight="1" x14ac:dyDescent="0.25">
      <c r="B76" s="125"/>
      <c r="C76" s="45" t="s">
        <v>31</v>
      </c>
      <c r="D76" s="20" t="s">
        <v>102</v>
      </c>
      <c r="E76" s="20"/>
      <c r="F76" s="20"/>
      <c r="G76" s="20"/>
      <c r="H76" s="20"/>
      <c r="I76" s="21"/>
      <c r="J76" s="63">
        <v>1</v>
      </c>
      <c r="K76" s="132"/>
      <c r="L76" s="63"/>
      <c r="M76" s="132"/>
      <c r="N76" s="63"/>
      <c r="O76" s="132"/>
      <c r="P76" s="91"/>
    </row>
    <row r="77" spans="2:16" s="6" customFormat="1" ht="9.9499999999999993" customHeight="1" x14ac:dyDescent="0.25">
      <c r="B77" s="125"/>
      <c r="C77" s="52" t="s">
        <v>28</v>
      </c>
      <c r="D77" s="54" t="s">
        <v>103</v>
      </c>
      <c r="E77" s="54"/>
      <c r="F77" s="54"/>
      <c r="G77" s="54"/>
      <c r="H77" s="54"/>
      <c r="I77" s="54"/>
      <c r="J77" s="65">
        <v>2</v>
      </c>
      <c r="K77" s="133"/>
      <c r="L77" s="65"/>
      <c r="M77" s="133"/>
      <c r="N77" s="65"/>
      <c r="O77" s="133"/>
      <c r="P77" s="97"/>
    </row>
    <row r="78" spans="2:16" s="6" customFormat="1" ht="9.9499999999999993" customHeight="1" x14ac:dyDescent="0.25">
      <c r="B78" s="125"/>
      <c r="C78" s="8" t="s">
        <v>90</v>
      </c>
      <c r="D78" s="8"/>
      <c r="E78" s="8"/>
      <c r="F78" s="8"/>
      <c r="G78" s="8"/>
      <c r="H78" s="8"/>
      <c r="I78" s="43"/>
      <c r="J78" s="127">
        <v>8</v>
      </c>
      <c r="K78" s="128"/>
      <c r="L78" s="127"/>
      <c r="M78" s="128"/>
      <c r="N78" s="127"/>
      <c r="O78" s="128"/>
      <c r="P78" s="90"/>
    </row>
    <row r="79" spans="2:16" s="6" customFormat="1" ht="9.9499999999999993" customHeight="1" x14ac:dyDescent="0.25">
      <c r="B79" s="125"/>
      <c r="C79" s="50" t="s">
        <v>91</v>
      </c>
      <c r="D79" s="10"/>
      <c r="E79" s="10"/>
      <c r="F79" s="10"/>
      <c r="G79" s="10"/>
      <c r="H79" s="10"/>
      <c r="I79" s="11"/>
      <c r="J79" s="66"/>
      <c r="K79" s="131">
        <f>J80+J81+J82</f>
        <v>8</v>
      </c>
      <c r="L79" s="66"/>
      <c r="M79" s="131">
        <f>L80+L81+L82</f>
        <v>0</v>
      </c>
      <c r="N79" s="66"/>
      <c r="O79" s="131">
        <f>N80+N81+N82</f>
        <v>0</v>
      </c>
      <c r="P79" s="94"/>
    </row>
    <row r="80" spans="2:16" s="6" customFormat="1" ht="9.9499999999999993" customHeight="1" x14ac:dyDescent="0.25">
      <c r="B80" s="125"/>
      <c r="C80" s="45" t="s">
        <v>7</v>
      </c>
      <c r="D80" s="19" t="s">
        <v>104</v>
      </c>
      <c r="E80" s="20"/>
      <c r="F80" s="20"/>
      <c r="G80" s="20"/>
      <c r="H80" s="20"/>
      <c r="I80" s="21"/>
      <c r="J80" s="67">
        <v>6</v>
      </c>
      <c r="K80" s="132"/>
      <c r="L80" s="67"/>
      <c r="M80" s="132"/>
      <c r="N80" s="67"/>
      <c r="O80" s="132"/>
      <c r="P80" s="91"/>
    </row>
    <row r="81" spans="2:16" s="6" customFormat="1" ht="9.9499999999999993" customHeight="1" x14ac:dyDescent="0.25">
      <c r="B81" s="125"/>
      <c r="C81" s="45" t="s">
        <v>8</v>
      </c>
      <c r="D81" s="19" t="s">
        <v>105</v>
      </c>
      <c r="E81" s="20"/>
      <c r="F81" s="20"/>
      <c r="G81" s="20"/>
      <c r="H81" s="20"/>
      <c r="I81" s="21"/>
      <c r="J81" s="67">
        <v>1</v>
      </c>
      <c r="K81" s="132"/>
      <c r="L81" s="67"/>
      <c r="M81" s="132"/>
      <c r="N81" s="67"/>
      <c r="O81" s="132"/>
      <c r="P81" s="91"/>
    </row>
    <row r="82" spans="2:16" s="6" customFormat="1" ht="9.9499999999999993" customHeight="1" x14ac:dyDescent="0.25">
      <c r="B82" s="125"/>
      <c r="C82" s="52" t="s">
        <v>31</v>
      </c>
      <c r="D82" s="53" t="s">
        <v>35</v>
      </c>
      <c r="E82" s="54"/>
      <c r="F82" s="54"/>
      <c r="G82" s="54"/>
      <c r="H82" s="54"/>
      <c r="I82" s="55"/>
      <c r="J82" s="68">
        <v>1</v>
      </c>
      <c r="K82" s="133"/>
      <c r="L82" s="68"/>
      <c r="M82" s="133"/>
      <c r="N82" s="68"/>
      <c r="O82" s="133"/>
      <c r="P82" s="97"/>
    </row>
    <row r="83" spans="2:16" s="6" customFormat="1" ht="9.9499999999999993" customHeight="1" x14ac:dyDescent="0.25">
      <c r="B83" s="125"/>
      <c r="C83" s="14" t="s">
        <v>92</v>
      </c>
      <c r="D83" s="15"/>
      <c r="H83" s="15"/>
      <c r="I83" s="33"/>
      <c r="J83" s="134"/>
      <c r="K83" s="135"/>
      <c r="L83" s="134"/>
      <c r="M83" s="135"/>
      <c r="N83" s="134"/>
      <c r="O83" s="135"/>
      <c r="P83" s="99"/>
    </row>
    <row r="84" spans="2:16" s="6" customFormat="1" ht="9.9499999999999993" customHeight="1" x14ac:dyDescent="0.25">
      <c r="B84" s="125"/>
      <c r="C84" s="45" t="s">
        <v>7</v>
      </c>
      <c r="D84" s="38" t="s">
        <v>106</v>
      </c>
      <c r="E84" s="38"/>
      <c r="F84" s="38"/>
      <c r="G84" s="38"/>
      <c r="I84" s="21"/>
      <c r="J84" s="136">
        <v>1</v>
      </c>
      <c r="K84" s="137"/>
      <c r="L84" s="136"/>
      <c r="M84" s="137"/>
      <c r="N84" s="136"/>
      <c r="O84" s="137"/>
      <c r="P84" s="91"/>
    </row>
    <row r="85" spans="2:16" s="6" customFormat="1" ht="9.9499999999999993" customHeight="1" x14ac:dyDescent="0.25">
      <c r="B85" s="125"/>
      <c r="C85" s="45" t="s">
        <v>8</v>
      </c>
      <c r="D85" s="20" t="s">
        <v>107</v>
      </c>
      <c r="E85" s="20"/>
      <c r="F85" s="20"/>
      <c r="G85" s="20"/>
      <c r="H85" s="38"/>
      <c r="I85" s="21"/>
      <c r="J85" s="69"/>
      <c r="K85" s="132">
        <f>J86+J87</f>
        <v>2</v>
      </c>
      <c r="L85" s="69"/>
      <c r="M85" s="132">
        <f>L86+L87</f>
        <v>0</v>
      </c>
      <c r="N85" s="69"/>
      <c r="O85" s="132">
        <f>N86+N87</f>
        <v>0</v>
      </c>
      <c r="P85" s="91"/>
    </row>
    <row r="86" spans="2:16" s="6" customFormat="1" ht="9.9499999999999993" customHeight="1" x14ac:dyDescent="0.25">
      <c r="B86" s="125"/>
      <c r="C86" s="44"/>
      <c r="D86" s="5" t="s">
        <v>109</v>
      </c>
      <c r="E86" s="14" t="s">
        <v>108</v>
      </c>
      <c r="F86" s="15"/>
      <c r="G86" s="15"/>
      <c r="H86" s="20"/>
      <c r="I86" s="21"/>
      <c r="J86" s="70">
        <v>1</v>
      </c>
      <c r="K86" s="132"/>
      <c r="L86" s="70"/>
      <c r="M86" s="132"/>
      <c r="N86" s="70"/>
      <c r="O86" s="132"/>
      <c r="P86" s="99"/>
    </row>
    <row r="87" spans="2:16" s="6" customFormat="1" ht="9.9499999999999993" customHeight="1" x14ac:dyDescent="0.25">
      <c r="B87" s="125"/>
      <c r="C87" s="44"/>
      <c r="D87" s="5" t="s">
        <v>109</v>
      </c>
      <c r="E87" s="14" t="s">
        <v>52</v>
      </c>
      <c r="F87" s="15"/>
      <c r="G87" s="15"/>
      <c r="H87" s="15"/>
      <c r="I87" s="16"/>
      <c r="J87" s="61">
        <v>1</v>
      </c>
      <c r="K87" s="133"/>
      <c r="L87" s="61"/>
      <c r="M87" s="133"/>
      <c r="N87" s="61"/>
      <c r="O87" s="133"/>
      <c r="P87" s="91"/>
    </row>
    <row r="88" spans="2:16" s="6" customFormat="1" ht="9.9499999999999993" customHeight="1" x14ac:dyDescent="0.25">
      <c r="B88" s="125"/>
      <c r="C88" s="10" t="s">
        <v>93</v>
      </c>
      <c r="D88" s="10"/>
      <c r="E88" s="10"/>
      <c r="F88" s="10"/>
      <c r="G88" s="10"/>
      <c r="H88" s="10"/>
      <c r="I88" s="11"/>
      <c r="J88" s="58"/>
      <c r="K88" s="131">
        <f>J89+J90+J91+J92</f>
        <v>4</v>
      </c>
      <c r="L88" s="58"/>
      <c r="M88" s="131">
        <f>L89+L90+L91+L92</f>
        <v>0</v>
      </c>
      <c r="N88" s="58"/>
      <c r="O88" s="131">
        <f>N89+N90+N91+N92</f>
        <v>0</v>
      </c>
      <c r="P88" s="90"/>
    </row>
    <row r="89" spans="2:16" s="6" customFormat="1" ht="9.9499999999999993" customHeight="1" x14ac:dyDescent="0.25">
      <c r="B89" s="125"/>
      <c r="C89" s="47" t="s">
        <v>7</v>
      </c>
      <c r="D89" s="6" t="s">
        <v>51</v>
      </c>
      <c r="J89" s="61">
        <v>1</v>
      </c>
      <c r="K89" s="132"/>
      <c r="L89" s="63"/>
      <c r="M89" s="132"/>
      <c r="N89" s="61"/>
      <c r="O89" s="132"/>
      <c r="P89" s="91"/>
    </row>
    <row r="90" spans="2:16" s="6" customFormat="1" ht="9.9499999999999993" customHeight="1" x14ac:dyDescent="0.25">
      <c r="B90" s="125"/>
      <c r="C90" s="45" t="s">
        <v>8</v>
      </c>
      <c r="D90" s="20" t="s">
        <v>29</v>
      </c>
      <c r="E90" s="20"/>
      <c r="F90" s="20"/>
      <c r="G90" s="20"/>
      <c r="H90" s="20"/>
      <c r="I90" s="20"/>
      <c r="J90" s="61">
        <v>1</v>
      </c>
      <c r="K90" s="132"/>
      <c r="L90" s="63"/>
      <c r="M90" s="132"/>
      <c r="N90" s="61"/>
      <c r="O90" s="132"/>
      <c r="P90" s="91"/>
    </row>
    <row r="91" spans="2:16" s="6" customFormat="1" ht="9.9499999999999993" customHeight="1" x14ac:dyDescent="0.25">
      <c r="B91" s="125"/>
      <c r="C91" s="69" t="s">
        <v>31</v>
      </c>
      <c r="D91" s="15" t="s">
        <v>50</v>
      </c>
      <c r="E91" s="15"/>
      <c r="F91" s="15"/>
      <c r="G91" s="15"/>
      <c r="H91" s="15"/>
      <c r="I91" s="15"/>
      <c r="J91" s="61">
        <v>1</v>
      </c>
      <c r="K91" s="132"/>
      <c r="L91" s="61"/>
      <c r="M91" s="132"/>
      <c r="N91" s="71"/>
      <c r="O91" s="132"/>
      <c r="P91" s="91"/>
    </row>
    <row r="92" spans="2:16" s="6" customFormat="1" ht="9.9499999999999993" customHeight="1" x14ac:dyDescent="0.25">
      <c r="B92" s="125"/>
      <c r="C92" s="52" t="s">
        <v>28</v>
      </c>
      <c r="D92" s="54" t="s">
        <v>30</v>
      </c>
      <c r="E92" s="54"/>
      <c r="F92" s="54"/>
      <c r="G92" s="54"/>
      <c r="H92" s="54"/>
      <c r="I92" s="54"/>
      <c r="J92" s="64">
        <v>1</v>
      </c>
      <c r="K92" s="133"/>
      <c r="L92" s="65"/>
      <c r="M92" s="133"/>
      <c r="N92" s="65"/>
      <c r="O92" s="133"/>
      <c r="P92" s="97"/>
    </row>
    <row r="93" spans="2:16" s="6" customFormat="1" ht="9.9499999999999993" customHeight="1" x14ac:dyDescent="0.25">
      <c r="B93" s="125"/>
      <c r="C93" s="122" t="s">
        <v>129</v>
      </c>
      <c r="D93" s="122"/>
      <c r="E93" s="122"/>
      <c r="F93" s="122"/>
      <c r="G93" s="122"/>
      <c r="H93" s="122"/>
      <c r="I93" s="123"/>
      <c r="J93" s="129">
        <f>K65+K70+K73+J78+K79+J84+K85+K88</f>
        <v>37</v>
      </c>
      <c r="K93" s="130"/>
      <c r="L93" s="129">
        <f t="shared" ref="L93" si="12">M65+M70+M73+L78+M79+L84+M85+M88</f>
        <v>0</v>
      </c>
      <c r="M93" s="130"/>
      <c r="N93" s="129">
        <f t="shared" ref="N93" si="13">O65+O70+O73+N78+O79+N84+O85+O88</f>
        <v>0</v>
      </c>
      <c r="O93" s="130"/>
      <c r="P93" s="100"/>
    </row>
    <row r="94" spans="2:16" s="6" customFormat="1" ht="9.9499999999999993" customHeight="1" x14ac:dyDescent="0.25">
      <c r="B94" s="125"/>
      <c r="C94" s="118" t="s">
        <v>21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</row>
    <row r="95" spans="2:16" s="6" customFormat="1" ht="9.9499999999999993" customHeight="1" x14ac:dyDescent="0.25">
      <c r="B95" s="125"/>
      <c r="C95" s="28" t="s">
        <v>110</v>
      </c>
      <c r="D95" s="28"/>
      <c r="E95" s="28"/>
      <c r="F95" s="28"/>
      <c r="G95" s="28"/>
      <c r="H95" s="28"/>
      <c r="I95" s="30"/>
      <c r="J95" s="58"/>
      <c r="K95" s="131">
        <f>J96+J97+J98+J99+J100</f>
        <v>8</v>
      </c>
      <c r="L95" s="58"/>
      <c r="M95" s="131">
        <f>L96+L97+L98+L99+L100</f>
        <v>0</v>
      </c>
      <c r="N95" s="58"/>
      <c r="O95" s="131">
        <f>N96+N97+N98+N99+N100</f>
        <v>0</v>
      </c>
      <c r="P95" s="90"/>
    </row>
    <row r="96" spans="2:16" s="6" customFormat="1" ht="9.9499999999999993" customHeight="1" x14ac:dyDescent="0.25">
      <c r="B96" s="125"/>
      <c r="C96" s="45" t="s">
        <v>7</v>
      </c>
      <c r="D96" s="19" t="s">
        <v>116</v>
      </c>
      <c r="E96" s="20"/>
      <c r="F96" s="20"/>
      <c r="G96" s="20"/>
      <c r="H96" s="20"/>
      <c r="I96" s="21"/>
      <c r="J96" s="61">
        <v>4</v>
      </c>
      <c r="K96" s="132"/>
      <c r="L96" s="61"/>
      <c r="M96" s="132"/>
      <c r="N96" s="61"/>
      <c r="O96" s="132"/>
      <c r="P96" s="91"/>
    </row>
    <row r="97" spans="2:16" s="6" customFormat="1" ht="9.9499999999999993" customHeight="1" x14ac:dyDescent="0.25">
      <c r="B97" s="125"/>
      <c r="C97" s="44" t="s">
        <v>8</v>
      </c>
      <c r="D97" s="14" t="s">
        <v>117</v>
      </c>
      <c r="E97" s="15"/>
      <c r="F97" s="15"/>
      <c r="G97" s="15"/>
      <c r="H97" s="15"/>
      <c r="I97" s="16"/>
      <c r="J97" s="72">
        <v>1</v>
      </c>
      <c r="K97" s="132"/>
      <c r="L97" s="72"/>
      <c r="M97" s="132"/>
      <c r="N97" s="72"/>
      <c r="O97" s="132"/>
      <c r="P97" s="91"/>
    </row>
    <row r="98" spans="2:16" s="6" customFormat="1" ht="9.9499999999999993" customHeight="1" x14ac:dyDescent="0.25">
      <c r="B98" s="125"/>
      <c r="C98" s="44" t="s">
        <v>31</v>
      </c>
      <c r="D98" s="14" t="s">
        <v>118</v>
      </c>
      <c r="E98" s="15"/>
      <c r="F98" s="15"/>
      <c r="G98" s="15"/>
      <c r="H98" s="15"/>
      <c r="I98" s="16"/>
      <c r="J98" s="72">
        <v>1</v>
      </c>
      <c r="K98" s="132"/>
      <c r="L98" s="72"/>
      <c r="M98" s="132"/>
      <c r="N98" s="72"/>
      <c r="O98" s="132"/>
      <c r="P98" s="91"/>
    </row>
    <row r="99" spans="2:16" s="6" customFormat="1" ht="9.9499999999999993" customHeight="1" x14ac:dyDescent="0.25">
      <c r="B99" s="125"/>
      <c r="C99" s="44" t="s">
        <v>28</v>
      </c>
      <c r="D99" s="14" t="s">
        <v>119</v>
      </c>
      <c r="E99" s="15"/>
      <c r="F99" s="15"/>
      <c r="G99" s="15"/>
      <c r="H99" s="15"/>
      <c r="I99" s="16"/>
      <c r="J99" s="72">
        <v>1</v>
      </c>
      <c r="K99" s="132"/>
      <c r="L99" s="72"/>
      <c r="M99" s="132"/>
      <c r="N99" s="72"/>
      <c r="O99" s="132"/>
      <c r="P99" s="91"/>
    </row>
    <row r="100" spans="2:16" s="6" customFormat="1" ht="9.9499999999999993" customHeight="1" x14ac:dyDescent="0.25">
      <c r="B100" s="125"/>
      <c r="C100" s="47" t="s">
        <v>34</v>
      </c>
      <c r="D100" s="48" t="s">
        <v>120</v>
      </c>
      <c r="I100" s="33"/>
      <c r="J100" s="71">
        <v>1</v>
      </c>
      <c r="K100" s="133"/>
      <c r="L100" s="71"/>
      <c r="M100" s="133"/>
      <c r="N100" s="71"/>
      <c r="O100" s="133"/>
      <c r="P100" s="97"/>
    </row>
    <row r="101" spans="2:16" s="6" customFormat="1" ht="9.75" customHeight="1" x14ac:dyDescent="0.25">
      <c r="B101" s="125"/>
      <c r="C101" s="10" t="s">
        <v>111</v>
      </c>
      <c r="D101" s="10"/>
      <c r="E101" s="10"/>
      <c r="F101" s="10"/>
      <c r="G101" s="10"/>
      <c r="H101" s="10"/>
      <c r="I101" s="11"/>
      <c r="J101" s="66"/>
      <c r="K101" s="131">
        <f>J102+J103</f>
        <v>2</v>
      </c>
      <c r="L101" s="66"/>
      <c r="M101" s="131">
        <f>L102+L103</f>
        <v>0</v>
      </c>
      <c r="N101" s="66"/>
      <c r="O101" s="131">
        <f>N102+N103</f>
        <v>0</v>
      </c>
      <c r="P101" s="88"/>
    </row>
    <row r="102" spans="2:16" s="6" customFormat="1" ht="9.9499999999999993" customHeight="1" x14ac:dyDescent="0.25">
      <c r="B102" s="125"/>
      <c r="C102" s="44" t="s">
        <v>7</v>
      </c>
      <c r="D102" s="14" t="s">
        <v>121</v>
      </c>
      <c r="E102" s="15"/>
      <c r="F102" s="15"/>
      <c r="G102" s="15"/>
      <c r="H102" s="15"/>
      <c r="I102" s="16"/>
      <c r="J102" s="71">
        <v>1</v>
      </c>
      <c r="K102" s="132"/>
      <c r="L102" s="71"/>
      <c r="M102" s="132"/>
      <c r="N102" s="71"/>
      <c r="O102" s="132"/>
      <c r="P102" s="101"/>
    </row>
    <row r="103" spans="2:16" s="6" customFormat="1" ht="9.9499999999999993" customHeight="1" x14ac:dyDescent="0.25">
      <c r="B103" s="125"/>
      <c r="C103" s="62" t="s">
        <v>8</v>
      </c>
      <c r="D103" s="25" t="s">
        <v>122</v>
      </c>
      <c r="E103" s="26"/>
      <c r="F103" s="26"/>
      <c r="G103" s="26"/>
      <c r="H103" s="26"/>
      <c r="I103" s="27"/>
      <c r="J103" s="65">
        <v>1</v>
      </c>
      <c r="K103" s="133"/>
      <c r="L103" s="65"/>
      <c r="M103" s="133"/>
      <c r="N103" s="65"/>
      <c r="O103" s="133"/>
      <c r="P103" s="85"/>
    </row>
    <row r="104" spans="2:16" s="6" customFormat="1" ht="9.9499999999999993" customHeight="1" x14ac:dyDescent="0.25">
      <c r="B104" s="125"/>
      <c r="C104" s="50" t="s">
        <v>112</v>
      </c>
      <c r="D104" s="10"/>
      <c r="E104" s="10"/>
      <c r="F104" s="10"/>
      <c r="G104" s="10"/>
      <c r="H104" s="10"/>
      <c r="I104" s="11"/>
      <c r="J104" s="66"/>
      <c r="K104" s="131">
        <f>J105+J106+J107</f>
        <v>5</v>
      </c>
      <c r="L104" s="66"/>
      <c r="M104" s="131">
        <f>L105+L106+L107</f>
        <v>0</v>
      </c>
      <c r="N104" s="66"/>
      <c r="O104" s="131">
        <f>N105+N106+N107</f>
        <v>0</v>
      </c>
      <c r="P104" s="88"/>
    </row>
    <row r="105" spans="2:16" s="6" customFormat="1" ht="9.9499999999999993" customHeight="1" x14ac:dyDescent="0.25">
      <c r="B105" s="125"/>
      <c r="C105" s="47" t="s">
        <v>7</v>
      </c>
      <c r="D105" s="6" t="s">
        <v>123</v>
      </c>
      <c r="I105" s="33"/>
      <c r="J105" s="71">
        <v>1</v>
      </c>
      <c r="K105" s="132"/>
      <c r="L105" s="71"/>
      <c r="M105" s="132"/>
      <c r="N105" s="71"/>
      <c r="O105" s="132"/>
      <c r="P105" s="102"/>
    </row>
    <row r="106" spans="2:16" s="6" customFormat="1" ht="9.9499999999999993" customHeight="1" x14ac:dyDescent="0.25">
      <c r="B106" s="125"/>
      <c r="C106" s="45" t="s">
        <v>8</v>
      </c>
      <c r="D106" s="20" t="s">
        <v>124</v>
      </c>
      <c r="E106" s="20"/>
      <c r="F106" s="20"/>
      <c r="G106" s="20"/>
      <c r="H106" s="20"/>
      <c r="I106" s="21"/>
      <c r="J106" s="61">
        <v>2</v>
      </c>
      <c r="K106" s="132"/>
      <c r="L106" s="61"/>
      <c r="M106" s="132"/>
      <c r="N106" s="61"/>
      <c r="O106" s="132"/>
      <c r="P106" s="103"/>
    </row>
    <row r="107" spans="2:16" s="6" customFormat="1" ht="9.9499999999999993" customHeight="1" x14ac:dyDescent="0.25">
      <c r="B107" s="125"/>
      <c r="C107" s="52" t="s">
        <v>31</v>
      </c>
      <c r="D107" s="54" t="s">
        <v>125</v>
      </c>
      <c r="E107" s="54"/>
      <c r="F107" s="54"/>
      <c r="G107" s="54"/>
      <c r="H107" s="54"/>
      <c r="I107" s="55"/>
      <c r="J107" s="64">
        <v>2</v>
      </c>
      <c r="K107" s="133"/>
      <c r="L107" s="64"/>
      <c r="M107" s="133"/>
      <c r="N107" s="64"/>
      <c r="O107" s="133"/>
      <c r="P107" s="104"/>
    </row>
    <row r="108" spans="2:16" s="6" customFormat="1" ht="9.9499999999999993" customHeight="1" x14ac:dyDescent="0.25">
      <c r="B108" s="125"/>
      <c r="C108" s="50" t="s">
        <v>128</v>
      </c>
      <c r="D108" s="50"/>
      <c r="E108" s="10"/>
      <c r="F108" s="10"/>
      <c r="G108" s="10"/>
      <c r="H108" s="10"/>
      <c r="I108" s="11"/>
      <c r="J108" s="66"/>
      <c r="K108" s="131">
        <f>J109+J110</f>
        <v>2</v>
      </c>
      <c r="L108" s="66"/>
      <c r="M108" s="131">
        <f>L109+L110</f>
        <v>0</v>
      </c>
      <c r="N108" s="66"/>
      <c r="O108" s="131">
        <f>N109+N110</f>
        <v>0</v>
      </c>
      <c r="P108" s="105"/>
    </row>
    <row r="109" spans="2:16" s="6" customFormat="1" ht="9.9499999999999993" customHeight="1" x14ac:dyDescent="0.25">
      <c r="B109" s="125"/>
      <c r="C109" s="44" t="s">
        <v>7</v>
      </c>
      <c r="D109" s="14" t="s">
        <v>126</v>
      </c>
      <c r="E109" s="15"/>
      <c r="F109" s="15"/>
      <c r="G109" s="15"/>
      <c r="H109" s="15"/>
      <c r="I109" s="16"/>
      <c r="J109" s="72">
        <v>1</v>
      </c>
      <c r="K109" s="132"/>
      <c r="L109" s="72"/>
      <c r="M109" s="132"/>
      <c r="N109" s="72"/>
      <c r="O109" s="132"/>
      <c r="P109" s="91"/>
    </row>
    <row r="110" spans="2:16" s="6" customFormat="1" ht="9.9499999999999993" customHeight="1" x14ac:dyDescent="0.25">
      <c r="B110" s="125"/>
      <c r="C110" s="52" t="s">
        <v>8</v>
      </c>
      <c r="D110" s="53" t="s">
        <v>127</v>
      </c>
      <c r="E110" s="54"/>
      <c r="F110" s="54"/>
      <c r="G110" s="54"/>
      <c r="H110" s="54"/>
      <c r="I110" s="55"/>
      <c r="J110" s="64">
        <v>1</v>
      </c>
      <c r="K110" s="133"/>
      <c r="L110" s="64"/>
      <c r="M110" s="133"/>
      <c r="N110" s="64"/>
      <c r="O110" s="133"/>
      <c r="P110" s="97"/>
    </row>
    <row r="111" spans="2:16" s="6" customFormat="1" ht="9.9499999999999993" customHeight="1" x14ac:dyDescent="0.25">
      <c r="B111" s="125"/>
      <c r="C111" s="54" t="s">
        <v>113</v>
      </c>
      <c r="D111" s="54"/>
      <c r="E111" s="54"/>
      <c r="F111" s="54"/>
      <c r="G111" s="54"/>
      <c r="H111" s="54"/>
      <c r="I111" s="55"/>
      <c r="J111" s="127">
        <v>1</v>
      </c>
      <c r="K111" s="128"/>
      <c r="L111" s="127"/>
      <c r="M111" s="128"/>
      <c r="N111" s="127"/>
      <c r="O111" s="128"/>
      <c r="P111" s="93"/>
    </row>
    <row r="112" spans="2:16" s="6" customFormat="1" ht="9.9499999999999993" customHeight="1" x14ac:dyDescent="0.25">
      <c r="B112" s="125"/>
      <c r="C112" s="122" t="s">
        <v>20</v>
      </c>
      <c r="D112" s="122"/>
      <c r="E112" s="122"/>
      <c r="F112" s="122"/>
      <c r="G112" s="122"/>
      <c r="H112" s="122"/>
      <c r="I112" s="123"/>
      <c r="J112" s="129">
        <f>K95+K101+K104+K108+J111</f>
        <v>18</v>
      </c>
      <c r="K112" s="130"/>
      <c r="L112" s="129">
        <f t="shared" ref="L112" si="14">M95+M101+M104+M108+L111</f>
        <v>0</v>
      </c>
      <c r="M112" s="130"/>
      <c r="N112" s="129">
        <f t="shared" ref="N112" si="15">O95+O101+O104+O108+N111</f>
        <v>0</v>
      </c>
      <c r="O112" s="130"/>
      <c r="P112" s="100"/>
    </row>
    <row r="113" spans="2:16" s="6" customFormat="1" ht="9.9499999999999993" customHeight="1" x14ac:dyDescent="0.25">
      <c r="B113" s="125"/>
      <c r="C113" s="118" t="s">
        <v>19</v>
      </c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</row>
    <row r="114" spans="2:16" s="6" customFormat="1" ht="9.9499999999999993" customHeight="1" x14ac:dyDescent="0.25">
      <c r="B114" s="125"/>
      <c r="C114" s="28" t="s">
        <v>115</v>
      </c>
      <c r="D114" s="28"/>
      <c r="E114" s="28"/>
      <c r="F114" s="28"/>
      <c r="G114" s="28"/>
      <c r="H114" s="28"/>
      <c r="I114" s="30"/>
      <c r="J114" s="120">
        <v>10</v>
      </c>
      <c r="K114" s="121"/>
      <c r="L114" s="120"/>
      <c r="M114" s="121"/>
      <c r="N114" s="120"/>
      <c r="O114" s="121"/>
      <c r="P114" s="81"/>
    </row>
    <row r="115" spans="2:16" s="6" customFormat="1" ht="9.9499999999999993" customHeight="1" x14ac:dyDescent="0.25">
      <c r="B115" s="125"/>
      <c r="C115" s="122" t="s">
        <v>18</v>
      </c>
      <c r="D115" s="122"/>
      <c r="E115" s="122"/>
      <c r="F115" s="122"/>
      <c r="G115" s="122"/>
      <c r="H115" s="122"/>
      <c r="I115" s="123"/>
      <c r="J115" s="111">
        <f>SUM(J114)</f>
        <v>10</v>
      </c>
      <c r="K115" s="112"/>
      <c r="L115" s="111">
        <f>SUM(L114)</f>
        <v>0</v>
      </c>
      <c r="M115" s="112"/>
      <c r="N115" s="111">
        <f>SUM(N114)</f>
        <v>0</v>
      </c>
      <c r="O115" s="112"/>
      <c r="P115" s="100"/>
    </row>
    <row r="116" spans="2:16" s="6" customFormat="1" ht="9.9499999999999993" customHeight="1" x14ac:dyDescent="0.25">
      <c r="B116" s="125"/>
      <c r="C116" s="118" t="s">
        <v>17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</row>
    <row r="117" spans="2:16" s="6" customFormat="1" ht="9.9499999999999993" customHeight="1" x14ac:dyDescent="0.25">
      <c r="B117" s="125"/>
      <c r="C117" s="28" t="s">
        <v>114</v>
      </c>
      <c r="D117" s="28"/>
      <c r="E117" s="28"/>
      <c r="F117" s="28"/>
      <c r="G117" s="28"/>
      <c r="H117" s="28"/>
      <c r="I117" s="30"/>
      <c r="J117" s="120">
        <v>4</v>
      </c>
      <c r="K117" s="121"/>
      <c r="L117" s="120"/>
      <c r="M117" s="121"/>
      <c r="N117" s="120"/>
      <c r="O117" s="121"/>
      <c r="P117" s="82"/>
    </row>
    <row r="118" spans="2:16" s="6" customFormat="1" ht="9.9499999999999993" customHeight="1" x14ac:dyDescent="0.25">
      <c r="B118" s="125"/>
      <c r="C118" s="122" t="s">
        <v>16</v>
      </c>
      <c r="D118" s="122"/>
      <c r="E118" s="122"/>
      <c r="F118" s="122"/>
      <c r="G118" s="122"/>
      <c r="H118" s="122"/>
      <c r="I118" s="123"/>
      <c r="J118" s="111">
        <f>SUM(J117)</f>
        <v>4</v>
      </c>
      <c r="K118" s="112"/>
      <c r="L118" s="111">
        <f>SUM(L117)</f>
        <v>0</v>
      </c>
      <c r="M118" s="112"/>
      <c r="N118" s="111">
        <f>SUM(N117)</f>
        <v>0</v>
      </c>
      <c r="O118" s="112"/>
      <c r="P118" s="100"/>
    </row>
    <row r="119" spans="2:16" s="6" customFormat="1" ht="9.9499999999999993" customHeight="1" x14ac:dyDescent="0.25">
      <c r="B119" s="125"/>
      <c r="C119" s="110" t="s">
        <v>15</v>
      </c>
      <c r="D119" s="110"/>
      <c r="E119" s="110"/>
      <c r="F119" s="110"/>
      <c r="G119" s="110"/>
      <c r="H119" s="110"/>
      <c r="I119" s="110"/>
      <c r="J119" s="111">
        <f>J63+J93+J112+J115+J118</f>
        <v>94</v>
      </c>
      <c r="K119" s="112"/>
      <c r="L119" s="111">
        <f t="shared" ref="L119" si="16">L63+L93+L112+L115+L118</f>
        <v>0</v>
      </c>
      <c r="M119" s="112"/>
      <c r="N119" s="111">
        <f t="shared" ref="N119" si="17">N63+N93+N112+N115+N118</f>
        <v>0</v>
      </c>
      <c r="O119" s="112"/>
      <c r="P119" s="100"/>
    </row>
    <row r="120" spans="2:16" s="6" customFormat="1" ht="9.9499999999999993" customHeight="1" x14ac:dyDescent="0.25">
      <c r="B120" s="126"/>
      <c r="C120" s="110" t="s">
        <v>138</v>
      </c>
      <c r="D120" s="110"/>
      <c r="E120" s="110"/>
      <c r="F120" s="110"/>
      <c r="G120" s="110"/>
      <c r="H120" s="110"/>
      <c r="I120" s="110"/>
      <c r="J120" s="111">
        <f>IF(J119&gt;50,50,J119)</f>
        <v>50</v>
      </c>
      <c r="K120" s="112"/>
      <c r="L120" s="111">
        <f t="shared" ref="L120" si="18">IF(L119&gt;50,50,L119)</f>
        <v>0</v>
      </c>
      <c r="M120" s="112"/>
      <c r="N120" s="111">
        <f t="shared" ref="N120" si="19">IF(N119&gt;50,50,N119)</f>
        <v>0</v>
      </c>
      <c r="O120" s="112"/>
      <c r="P120" s="100"/>
    </row>
    <row r="121" spans="2:16" ht="9.9499999999999993" customHeight="1" x14ac:dyDescent="0.25">
      <c r="B121" s="113" t="s">
        <v>140</v>
      </c>
      <c r="C121" s="114"/>
      <c r="D121" s="114"/>
      <c r="E121" s="114"/>
      <c r="F121" s="114"/>
      <c r="G121" s="114"/>
      <c r="H121" s="114"/>
      <c r="I121" s="115"/>
      <c r="J121" s="116">
        <f>J120+J46</f>
        <v>100</v>
      </c>
      <c r="K121" s="117"/>
      <c r="L121" s="116">
        <f t="shared" ref="L121" si="20">L120+L46</f>
        <v>0</v>
      </c>
      <c r="M121" s="117"/>
      <c r="N121" s="116">
        <f t="shared" ref="N121" si="21">N120+N46</f>
        <v>0</v>
      </c>
      <c r="O121" s="117"/>
      <c r="P121" s="76"/>
    </row>
    <row r="124" spans="2:16" s="2" customFormat="1" ht="9.9499999999999993" customHeight="1" x14ac:dyDescent="0.25">
      <c r="B124" s="107"/>
      <c r="C124" s="107"/>
      <c r="D124" s="107"/>
      <c r="E124" s="107"/>
      <c r="F124" s="107"/>
      <c r="G124" s="107"/>
      <c r="H124" s="78" t="s">
        <v>134</v>
      </c>
      <c r="I124" s="107"/>
      <c r="J124" s="107"/>
      <c r="K124" s="107"/>
      <c r="L124" s="107"/>
      <c r="M124" s="107"/>
      <c r="N124" s="73"/>
      <c r="O124" s="73"/>
      <c r="P124" s="79" t="s">
        <v>37</v>
      </c>
    </row>
    <row r="125" spans="2:16" s="2" customFormat="1" ht="9.9499999999999993" customHeight="1" x14ac:dyDescent="0.25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</row>
    <row r="126" spans="2:16" s="2" customFormat="1" ht="9.9499999999999993" customHeight="1" x14ac:dyDescent="0.25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</row>
    <row r="127" spans="2:16" s="2" customFormat="1" ht="9.9499999999999993" customHeight="1" x14ac:dyDescent="0.25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</row>
    <row r="128" spans="2:16" s="2" customFormat="1" ht="9.9499999999999993" customHeight="1" x14ac:dyDescent="0.25">
      <c r="B128" s="74"/>
      <c r="C128" s="74"/>
      <c r="D128" s="74"/>
      <c r="E128" s="74"/>
      <c r="F128" s="74"/>
      <c r="G128" s="73"/>
      <c r="H128" s="73"/>
      <c r="I128" s="74"/>
      <c r="J128" s="74"/>
      <c r="K128" s="74"/>
      <c r="L128" s="73"/>
      <c r="M128" s="73"/>
      <c r="N128" s="73"/>
      <c r="O128" s="73"/>
      <c r="P128" s="74"/>
    </row>
    <row r="129" spans="2:16" s="2" customFormat="1" ht="9.9499999999999993" customHeight="1" x14ac:dyDescent="0.25">
      <c r="B129" s="108" t="s">
        <v>38</v>
      </c>
      <c r="C129" s="109"/>
      <c r="D129" s="109"/>
      <c r="E129" s="109"/>
      <c r="F129" s="109"/>
      <c r="G129" s="109"/>
      <c r="H129" s="73"/>
      <c r="I129" s="108" t="s">
        <v>39</v>
      </c>
      <c r="J129" s="109"/>
      <c r="K129" s="109"/>
      <c r="L129" s="109"/>
      <c r="M129" s="109"/>
      <c r="N129" s="75"/>
      <c r="O129" s="73"/>
      <c r="P129" s="80" t="s">
        <v>130</v>
      </c>
    </row>
    <row r="130" spans="2:16" s="2" customFormat="1" ht="9.9499999999999993" customHeight="1" x14ac:dyDescent="0.25">
      <c r="B130" s="106" t="s">
        <v>40</v>
      </c>
      <c r="C130" s="107"/>
      <c r="D130" s="107"/>
      <c r="E130" s="107"/>
      <c r="F130" s="107"/>
      <c r="G130" s="107"/>
      <c r="H130" s="73"/>
      <c r="I130" s="106" t="s">
        <v>41</v>
      </c>
      <c r="J130" s="107"/>
      <c r="K130" s="107"/>
      <c r="L130" s="107"/>
      <c r="M130" s="107"/>
      <c r="N130" s="73"/>
      <c r="O130" s="73"/>
      <c r="P130" s="79" t="s">
        <v>139</v>
      </c>
    </row>
    <row r="131" spans="2:16" s="2" customFormat="1" ht="9.9499999999999993" customHeight="1" x14ac:dyDescent="0.25">
      <c r="B131" s="73"/>
      <c r="C131" s="73"/>
      <c r="D131" s="73"/>
      <c r="E131" s="78" t="s">
        <v>131</v>
      </c>
      <c r="F131" s="73"/>
      <c r="G131" s="73"/>
      <c r="H131" s="73"/>
      <c r="I131" s="106" t="s">
        <v>131</v>
      </c>
      <c r="J131" s="107"/>
      <c r="K131" s="107"/>
      <c r="L131" s="107"/>
      <c r="M131" s="107"/>
      <c r="N131" s="73"/>
      <c r="O131" s="73"/>
      <c r="P131" s="79" t="s">
        <v>131</v>
      </c>
    </row>
    <row r="132" spans="2:16" s="2" customFormat="1" ht="9.9499999999999993" customHeight="1" x14ac:dyDescent="0.25">
      <c r="B132" s="107"/>
      <c r="C132" s="107"/>
      <c r="D132" s="107"/>
      <c r="E132" s="107"/>
      <c r="F132" s="107"/>
      <c r="G132" s="107"/>
      <c r="H132" s="73"/>
      <c r="I132" s="73"/>
      <c r="J132" s="73"/>
      <c r="K132" s="73"/>
      <c r="L132" s="73"/>
      <c r="M132" s="73"/>
      <c r="N132" s="73"/>
      <c r="O132" s="73"/>
      <c r="P132" s="73"/>
    </row>
    <row r="133" spans="2:16" s="2" customFormat="1" ht="9.9499999999999993" customHeight="1" x14ac:dyDescent="0.25">
      <c r="B133" s="106" t="s">
        <v>132</v>
      </c>
      <c r="C133" s="107"/>
      <c r="D133" s="107"/>
      <c r="E133" s="107"/>
      <c r="F133" s="107"/>
      <c r="G133" s="107"/>
      <c r="H133" s="73"/>
      <c r="I133" s="106" t="s">
        <v>132</v>
      </c>
      <c r="J133" s="107"/>
      <c r="K133" s="107"/>
      <c r="L133" s="107"/>
      <c r="M133" s="107"/>
      <c r="N133" s="73"/>
      <c r="O133" s="73"/>
      <c r="P133" s="79" t="s">
        <v>132</v>
      </c>
    </row>
  </sheetData>
  <mergeCells count="188">
    <mergeCell ref="P14:P15"/>
    <mergeCell ref="B16:P16"/>
    <mergeCell ref="B17:B46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3:K33"/>
    <mergeCell ref="L33:M33"/>
    <mergeCell ref="N33:O33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5:K35"/>
    <mergeCell ref="L35:M35"/>
    <mergeCell ref="N35:O35"/>
    <mergeCell ref="K36:K39"/>
    <mergeCell ref="M36:M39"/>
    <mergeCell ref="O36:O39"/>
    <mergeCell ref="J34:K34"/>
    <mergeCell ref="L34:M34"/>
    <mergeCell ref="N34:O34"/>
    <mergeCell ref="J44:K44"/>
    <mergeCell ref="L44:M44"/>
    <mergeCell ref="N44:O44"/>
    <mergeCell ref="C46:I46"/>
    <mergeCell ref="J46:K46"/>
    <mergeCell ref="L46:M46"/>
    <mergeCell ref="N46:O46"/>
    <mergeCell ref="K40:K42"/>
    <mergeCell ref="M40:M42"/>
    <mergeCell ref="O40:O42"/>
    <mergeCell ref="C45:I45"/>
    <mergeCell ref="J45:K45"/>
    <mergeCell ref="L45:M45"/>
    <mergeCell ref="N45:O45"/>
    <mergeCell ref="C43:I43"/>
    <mergeCell ref="J43:K43"/>
    <mergeCell ref="L43:M43"/>
    <mergeCell ref="N43:O43"/>
    <mergeCell ref="B47:P47"/>
    <mergeCell ref="C48:P48"/>
    <mergeCell ref="K49:K52"/>
    <mergeCell ref="M49:M52"/>
    <mergeCell ref="O49:O52"/>
    <mergeCell ref="K60:K62"/>
    <mergeCell ref="M60:M62"/>
    <mergeCell ref="O60:O62"/>
    <mergeCell ref="J55:K55"/>
    <mergeCell ref="L55:M55"/>
    <mergeCell ref="N55:O55"/>
    <mergeCell ref="K56:K59"/>
    <mergeCell ref="M56:M59"/>
    <mergeCell ref="O56:O59"/>
    <mergeCell ref="J53:K53"/>
    <mergeCell ref="L53:M53"/>
    <mergeCell ref="N53:O53"/>
    <mergeCell ref="J54:K54"/>
    <mergeCell ref="L54:M54"/>
    <mergeCell ref="N54:O54"/>
    <mergeCell ref="K70:K72"/>
    <mergeCell ref="M70:M72"/>
    <mergeCell ref="O70:O72"/>
    <mergeCell ref="K65:K69"/>
    <mergeCell ref="M65:M69"/>
    <mergeCell ref="O65:O69"/>
    <mergeCell ref="C63:I63"/>
    <mergeCell ref="J63:K63"/>
    <mergeCell ref="L63:M63"/>
    <mergeCell ref="N63:O63"/>
    <mergeCell ref="C64:P64"/>
    <mergeCell ref="J78:K78"/>
    <mergeCell ref="L78:M78"/>
    <mergeCell ref="N78:O78"/>
    <mergeCell ref="K79:K82"/>
    <mergeCell ref="M79:M82"/>
    <mergeCell ref="O79:O82"/>
    <mergeCell ref="K73:K77"/>
    <mergeCell ref="M73:M77"/>
    <mergeCell ref="O73:O77"/>
    <mergeCell ref="K85:K87"/>
    <mergeCell ref="M85:M87"/>
    <mergeCell ref="O85:O87"/>
    <mergeCell ref="J83:K83"/>
    <mergeCell ref="L83:M83"/>
    <mergeCell ref="N83:O83"/>
    <mergeCell ref="J84:K84"/>
    <mergeCell ref="L84:M84"/>
    <mergeCell ref="N84:O84"/>
    <mergeCell ref="K95:K100"/>
    <mergeCell ref="M95:M100"/>
    <mergeCell ref="O95:O100"/>
    <mergeCell ref="C93:I93"/>
    <mergeCell ref="J93:K93"/>
    <mergeCell ref="L93:M93"/>
    <mergeCell ref="N93:O93"/>
    <mergeCell ref="C94:P94"/>
    <mergeCell ref="K88:K92"/>
    <mergeCell ref="M88:M92"/>
    <mergeCell ref="O88:O92"/>
    <mergeCell ref="K108:K110"/>
    <mergeCell ref="M108:M110"/>
    <mergeCell ref="O108:O110"/>
    <mergeCell ref="K104:K107"/>
    <mergeCell ref="M104:M107"/>
    <mergeCell ref="O104:O107"/>
    <mergeCell ref="K101:K103"/>
    <mergeCell ref="M101:M103"/>
    <mergeCell ref="O101:O103"/>
    <mergeCell ref="N114:O114"/>
    <mergeCell ref="C115:I115"/>
    <mergeCell ref="J115:K115"/>
    <mergeCell ref="L115:M115"/>
    <mergeCell ref="N115:O115"/>
    <mergeCell ref="J111:K111"/>
    <mergeCell ref="L111:M111"/>
    <mergeCell ref="N111:O111"/>
    <mergeCell ref="C112:I112"/>
    <mergeCell ref="J112:K112"/>
    <mergeCell ref="L112:M112"/>
    <mergeCell ref="N112:O112"/>
    <mergeCell ref="C119:I119"/>
    <mergeCell ref="J119:K119"/>
    <mergeCell ref="L119:M119"/>
    <mergeCell ref="N119:O119"/>
    <mergeCell ref="B121:I121"/>
    <mergeCell ref="J121:K121"/>
    <mergeCell ref="L121:M121"/>
    <mergeCell ref="N121:O121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C120:I120"/>
    <mergeCell ref="J120:K120"/>
    <mergeCell ref="L120:M120"/>
    <mergeCell ref="N120:O120"/>
    <mergeCell ref="B48:B120"/>
    <mergeCell ref="C113:P113"/>
    <mergeCell ref="J114:K114"/>
    <mergeCell ref="L114:M114"/>
    <mergeCell ref="B133:G133"/>
    <mergeCell ref="B130:G130"/>
    <mergeCell ref="I130:M130"/>
    <mergeCell ref="B132:G132"/>
    <mergeCell ref="B124:G124"/>
    <mergeCell ref="I124:M124"/>
    <mergeCell ref="B129:G129"/>
    <mergeCell ref="I129:M129"/>
    <mergeCell ref="I131:M131"/>
    <mergeCell ref="I133:M133"/>
  </mergeCells>
  <pageMargins left="0.70866141732283472" right="0.70866141732283472" top="0.74803149606299213" bottom="0.74803149606299213" header="0.31496062992125984" footer="0.31496062992125984"/>
  <pageSetup paperSize="8" scale="84" orientation="portrait" r:id="rId1"/>
  <headerFooter>
    <oddHeader>&amp;L&amp;G&amp;C&amp;"-,Italic"GRE-QMS-F27&amp;"-,Bold"
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v3.0</vt:lpstr>
      <vt:lpstr>'AA - ENRB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2024-04-16T08:26:15Z</dcterms:modified>
</cp:coreProperties>
</file>